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16605" windowHeight="9270" tabRatio="866" firstSheet="14" activeTab="14"/>
  </bookViews>
  <sheets>
    <sheet name="1.a,b,c-PIP Norms" sheetId="11" r:id="rId1"/>
    <sheet name="HR-Stat Ass M&amp;E" sheetId="17" r:id="rId2"/>
    <sheet name="HR-DEO" sheetId="18" r:id="rId3"/>
    <sheet name="2-3.a,b,c,d,e-PIP Norms" sheetId="19" r:id="rId4"/>
    <sheet name="Comp" sheetId="20" r:id="rId5"/>
    <sheet name="VSAT" sheetId="21" r:id="rId6"/>
    <sheet name="Internet" sheetId="22" r:id="rId7"/>
    <sheet name="4.a.b.c-PIP Norms" sheetId="23" r:id="rId8"/>
    <sheet name="Printing of RCH Reg" sheetId="24" r:id="rId9"/>
    <sheet name="RCH-Manual" sheetId="25" r:id="rId10"/>
    <sheet name="Printing of MCTS Format" sheetId="26" r:id="rId11"/>
    <sheet name="Printing HMIS" sheetId="27" r:id="rId12"/>
    <sheet name="5.a.b.c-PIP Norms" sheetId="28" r:id="rId13"/>
    <sheet name="Training-State Level" sheetId="29" r:id="rId14"/>
    <sheet name="Training-District Level" sheetId="30" r:id="rId15"/>
    <sheet name="Training-Block Level" sheetId="31" r:id="rId16"/>
    <sheet name="6.-PIP Norms" sheetId="32" r:id="rId17"/>
    <sheet name="Mobility Support" sheetId="33" r:id="rId18"/>
    <sheet name="7.a,b-PIP Norms" sheetId="34" r:id="rId19"/>
    <sheet name="CallCentre-Outsourc" sheetId="35" r:id="rId20"/>
    <sheet name="CallCentre-Inhouse" sheetId="36" r:id="rId21"/>
    <sheet name="8.b-PIP Norms" sheetId="37" r:id="rId22"/>
    <sheet name="CUG" sheetId="38" r:id="rId23"/>
    <sheet name="State Level" sheetId="1" state="hidden" r:id="rId24"/>
    <sheet name="District Level" sheetId="2" state="hidden" r:id="rId25"/>
    <sheet name="Block level" sheetId="3" state="hidden" r:id="rId26"/>
  </sheets>
  <definedNames>
    <definedName name="_xlnm.Print_Area" localSheetId="11">'Printing HMIS'!$B$3:$AT$17</definedName>
    <definedName name="_xlnm.Print_Titles" localSheetId="11">'Printing HMIS'!#REF!</definedName>
  </definedNames>
  <calcPr calcId="125725" concurrentCalc="0"/>
</workbook>
</file>

<file path=xl/calcChain.xml><?xml version="1.0" encoding="utf-8"?>
<calcChain xmlns="http://schemas.openxmlformats.org/spreadsheetml/2006/main">
  <c r="M7" i="18"/>
  <c r="M8" i="31"/>
  <c r="L7" i="26"/>
  <c r="L6" i="38" l="1"/>
  <c r="L11" s="1"/>
  <c r="F7" i="36"/>
  <c r="F8"/>
  <c r="F9"/>
  <c r="F10"/>
  <c r="F6"/>
  <c r="M8" i="35"/>
  <c r="O8"/>
  <c r="H7" i="33"/>
  <c r="H12" s="1"/>
  <c r="C12" i="30"/>
  <c r="M7" i="29"/>
  <c r="C13"/>
  <c r="C17" i="27"/>
  <c r="L6" i="25"/>
  <c r="K6" i="24"/>
  <c r="J7" i="22"/>
  <c r="O7" i="21"/>
  <c r="N7"/>
  <c r="AC18" i="20"/>
  <c r="AC19"/>
  <c r="AC20"/>
  <c r="AC21"/>
  <c r="AC22"/>
  <c r="AC23"/>
  <c r="AB18"/>
  <c r="AB19"/>
  <c r="AB20"/>
  <c r="AB21"/>
  <c r="AB22"/>
  <c r="AB23"/>
  <c r="AB9"/>
  <c r="AB10"/>
  <c r="AB11"/>
  <c r="AB12"/>
  <c r="AB13"/>
  <c r="AB15"/>
  <c r="AC9"/>
  <c r="E15"/>
  <c r="C13" i="18"/>
  <c r="C10" i="17"/>
  <c r="C15"/>
  <c r="C20"/>
  <c r="C22"/>
  <c r="C12" i="33"/>
  <c r="D12"/>
  <c r="E12"/>
  <c r="F12"/>
  <c r="G12"/>
  <c r="H8"/>
  <c r="H9"/>
  <c r="H10"/>
  <c r="H11"/>
  <c r="B12"/>
  <c r="D17" i="2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M13" i="18"/>
  <c r="G13"/>
  <c r="H13"/>
  <c r="I13"/>
  <c r="J13"/>
  <c r="F13"/>
  <c r="D13"/>
  <c r="J11" i="38"/>
  <c r="H11"/>
  <c r="G11"/>
  <c r="F11"/>
  <c r="C11"/>
  <c r="L10"/>
  <c r="L9"/>
  <c r="L8"/>
  <c r="L7"/>
  <c r="F18" i="36"/>
  <c r="F17"/>
  <c r="F16"/>
  <c r="F15"/>
  <c r="F19"/>
  <c r="F12"/>
  <c r="H22" i="35"/>
  <c r="G22"/>
  <c r="F22"/>
  <c r="B22"/>
  <c r="L21"/>
  <c r="L19"/>
  <c r="L20"/>
  <c r="L22"/>
  <c r="L11"/>
  <c r="K11"/>
  <c r="H11"/>
  <c r="G11"/>
  <c r="F11"/>
  <c r="E11"/>
  <c r="D11"/>
  <c r="B11"/>
  <c r="M10"/>
  <c r="O10"/>
  <c r="M9"/>
  <c r="O9"/>
  <c r="O11"/>
  <c r="N12" i="31"/>
  <c r="M12"/>
  <c r="L12"/>
  <c r="K12"/>
  <c r="J12"/>
  <c r="I12"/>
  <c r="H12"/>
  <c r="G12"/>
  <c r="F12"/>
  <c r="E12"/>
  <c r="D12"/>
  <c r="C12"/>
  <c r="P11"/>
  <c r="P10"/>
  <c r="P9"/>
  <c r="P8"/>
  <c r="P7"/>
  <c r="P12"/>
  <c r="L12" i="30"/>
  <c r="K12"/>
  <c r="J12"/>
  <c r="I12"/>
  <c r="H12"/>
  <c r="G12"/>
  <c r="F12"/>
  <c r="E12"/>
  <c r="D12"/>
  <c r="N11"/>
  <c r="N10"/>
  <c r="N9"/>
  <c r="N7"/>
  <c r="N8"/>
  <c r="N12" s="1"/>
  <c r="K13" i="29"/>
  <c r="J13"/>
  <c r="I13"/>
  <c r="H13"/>
  <c r="G13"/>
  <c r="F13"/>
  <c r="E13"/>
  <c r="D13"/>
  <c r="M12"/>
  <c r="M11"/>
  <c r="M10"/>
  <c r="M8"/>
  <c r="M9"/>
  <c r="M13"/>
  <c r="M10" i="26"/>
  <c r="L10"/>
  <c r="K10"/>
  <c r="J10"/>
  <c r="I10"/>
  <c r="H10"/>
  <c r="F10"/>
  <c r="E10"/>
  <c r="D10"/>
  <c r="C10"/>
  <c r="O9"/>
  <c r="O8"/>
  <c r="O7"/>
  <c r="O10" s="1"/>
  <c r="O6"/>
  <c r="J10" i="25"/>
  <c r="I10"/>
  <c r="H10"/>
  <c r="G10"/>
  <c r="E10"/>
  <c r="D10"/>
  <c r="C10"/>
  <c r="L9"/>
  <c r="L8"/>
  <c r="L7"/>
  <c r="L10"/>
  <c r="I10" i="24"/>
  <c r="H10"/>
  <c r="G10"/>
  <c r="F10"/>
  <c r="E10"/>
  <c r="C10"/>
  <c r="K9"/>
  <c r="K8"/>
  <c r="K7"/>
  <c r="K10" s="1"/>
  <c r="J15" i="22"/>
  <c r="G15"/>
  <c r="F15"/>
  <c r="E15"/>
  <c r="D15"/>
  <c r="C15"/>
  <c r="G11"/>
  <c r="F11"/>
  <c r="E11"/>
  <c r="D11"/>
  <c r="C11"/>
  <c r="J10"/>
  <c r="J9"/>
  <c r="J8"/>
  <c r="J11"/>
  <c r="J10" i="21"/>
  <c r="I10"/>
  <c r="H10"/>
  <c r="G10"/>
  <c r="F10"/>
  <c r="E10"/>
  <c r="D10"/>
  <c r="C10"/>
  <c r="O9"/>
  <c r="N9"/>
  <c r="O8"/>
  <c r="N8"/>
  <c r="A8"/>
  <c r="A9"/>
  <c r="O10"/>
  <c r="N10"/>
  <c r="AA23" i="20"/>
  <c r="Z23"/>
  <c r="Y23"/>
  <c r="X23"/>
  <c r="W23"/>
  <c r="V23"/>
  <c r="U23"/>
  <c r="T23"/>
  <c r="S23"/>
  <c r="R23"/>
  <c r="Q23"/>
  <c r="P23"/>
  <c r="O23"/>
  <c r="N23"/>
  <c r="M23"/>
  <c r="L23"/>
  <c r="K23"/>
  <c r="J23"/>
  <c r="I23"/>
  <c r="H23"/>
  <c r="G23"/>
  <c r="F23"/>
  <c r="E23"/>
  <c r="AA15"/>
  <c r="Z15"/>
  <c r="Y15"/>
  <c r="X15"/>
  <c r="W15"/>
  <c r="V15"/>
  <c r="U15"/>
  <c r="T15"/>
  <c r="S15"/>
  <c r="R15"/>
  <c r="Q15"/>
  <c r="P15"/>
  <c r="O15"/>
  <c r="N15"/>
  <c r="M15"/>
  <c r="L15"/>
  <c r="K15"/>
  <c r="J15"/>
  <c r="I15"/>
  <c r="H15"/>
  <c r="G15"/>
  <c r="F15"/>
  <c r="AC13"/>
  <c r="AC12"/>
  <c r="AC11"/>
  <c r="AC10"/>
  <c r="AC15"/>
  <c r="K10" i="17"/>
  <c r="K15"/>
  <c r="K20"/>
  <c r="K22"/>
  <c r="I10"/>
  <c r="I15"/>
  <c r="I20"/>
  <c r="I22"/>
  <c r="H10"/>
  <c r="H15"/>
  <c r="H20"/>
  <c r="H22"/>
  <c r="G10"/>
  <c r="G15"/>
  <c r="G20"/>
  <c r="G22"/>
  <c r="F10"/>
  <c r="F15"/>
  <c r="F20"/>
  <c r="F22"/>
  <c r="E10"/>
  <c r="E15"/>
  <c r="E20"/>
  <c r="E22"/>
  <c r="F3" i="3"/>
  <c r="G3"/>
  <c r="H3"/>
  <c r="E3"/>
  <c r="E4"/>
  <c r="F4"/>
  <c r="G4"/>
  <c r="H4"/>
  <c r="E5"/>
  <c r="F5"/>
  <c r="G5"/>
  <c r="H5"/>
  <c r="E6"/>
  <c r="F6"/>
  <c r="G6"/>
  <c r="H6"/>
  <c r="E7"/>
  <c r="F7"/>
  <c r="G7"/>
  <c r="H7"/>
  <c r="E8"/>
  <c r="F8"/>
  <c r="G8"/>
  <c r="H8"/>
  <c r="E9"/>
  <c r="F9"/>
  <c r="G9"/>
  <c r="H9"/>
  <c r="E10"/>
  <c r="F10"/>
  <c r="G10"/>
  <c r="H10"/>
  <c r="E11"/>
  <c r="F11"/>
  <c r="G11"/>
  <c r="H11"/>
  <c r="E12"/>
  <c r="F12"/>
  <c r="G12"/>
  <c r="H12"/>
  <c r="E13"/>
  <c r="F13"/>
  <c r="G13"/>
  <c r="H13"/>
  <c r="E14"/>
  <c r="F14"/>
  <c r="G14"/>
  <c r="H14"/>
  <c r="E15"/>
  <c r="F15"/>
  <c r="G15"/>
  <c r="H15"/>
  <c r="E16"/>
  <c r="F16"/>
  <c r="G16"/>
  <c r="H16"/>
  <c r="E17"/>
  <c r="F17"/>
  <c r="G17"/>
  <c r="H17"/>
  <c r="E18"/>
  <c r="F18"/>
  <c r="G18"/>
  <c r="H18"/>
  <c r="E19"/>
  <c r="F19"/>
  <c r="G19"/>
  <c r="H19"/>
  <c r="E20"/>
  <c r="F20"/>
  <c r="G20"/>
  <c r="H20"/>
  <c r="E21"/>
  <c r="F21"/>
  <c r="G21"/>
  <c r="H21"/>
  <c r="E22"/>
  <c r="F22"/>
  <c r="G22"/>
  <c r="H22"/>
  <c r="E23"/>
  <c r="F23"/>
  <c r="G23"/>
  <c r="H23"/>
  <c r="E24"/>
  <c r="F24"/>
  <c r="G24"/>
  <c r="H24"/>
  <c r="E25"/>
  <c r="F25"/>
  <c r="G25"/>
  <c r="H25"/>
  <c r="E26"/>
  <c r="F26"/>
  <c r="G26"/>
  <c r="H26"/>
  <c r="E27"/>
  <c r="F27"/>
  <c r="G27"/>
  <c r="H27"/>
  <c r="E28"/>
  <c r="F28"/>
  <c r="G28"/>
  <c r="H28"/>
  <c r="E29"/>
  <c r="F29"/>
  <c r="G29"/>
  <c r="H29"/>
  <c r="E30"/>
  <c r="F30"/>
  <c r="G30"/>
  <c r="H30"/>
  <c r="E31"/>
  <c r="F31"/>
  <c r="G31"/>
  <c r="H31"/>
  <c r="E32"/>
  <c r="F32"/>
  <c r="G32"/>
  <c r="H32"/>
  <c r="E33"/>
  <c r="F33"/>
  <c r="G33"/>
  <c r="H33"/>
  <c r="E34"/>
  <c r="F34"/>
  <c r="G34"/>
  <c r="H34"/>
  <c r="E35"/>
  <c r="F35"/>
  <c r="G35"/>
  <c r="H35"/>
  <c r="E36"/>
  <c r="F36"/>
  <c r="G36"/>
  <c r="H36"/>
  <c r="E37"/>
  <c r="F37"/>
  <c r="G37"/>
  <c r="H37"/>
  <c r="E38"/>
  <c r="F38"/>
  <c r="G38"/>
  <c r="H38"/>
  <c r="E3" i="2"/>
  <c r="F3"/>
  <c r="G3"/>
  <c r="K3"/>
  <c r="E4"/>
  <c r="F4"/>
  <c r="J4"/>
  <c r="H4"/>
  <c r="G4"/>
  <c r="K4"/>
  <c r="E5"/>
  <c r="F5"/>
  <c r="G5"/>
  <c r="H5"/>
  <c r="K5"/>
  <c r="E6"/>
  <c r="F6"/>
  <c r="G6"/>
  <c r="H6"/>
  <c r="K6"/>
  <c r="E7"/>
  <c r="F7"/>
  <c r="H7"/>
  <c r="G7"/>
  <c r="K7"/>
  <c r="E8"/>
  <c r="F8"/>
  <c r="H8"/>
  <c r="G8"/>
  <c r="K8"/>
  <c r="E9"/>
  <c r="F9"/>
  <c r="H9"/>
  <c r="G9"/>
  <c r="K9"/>
  <c r="E10"/>
  <c r="F10"/>
  <c r="I10"/>
  <c r="G10"/>
  <c r="K10"/>
  <c r="E11"/>
  <c r="F11"/>
  <c r="H11"/>
  <c r="G11"/>
  <c r="K11"/>
  <c r="E12"/>
  <c r="F12"/>
  <c r="G12"/>
  <c r="K12"/>
  <c r="E13"/>
  <c r="F13"/>
  <c r="H13"/>
  <c r="G13"/>
  <c r="K13"/>
  <c r="E14"/>
  <c r="F14"/>
  <c r="H14"/>
  <c r="G14"/>
  <c r="K14"/>
  <c r="E15"/>
  <c r="F15"/>
  <c r="G15"/>
  <c r="K15"/>
  <c r="E16"/>
  <c r="F16"/>
  <c r="H16"/>
  <c r="G16"/>
  <c r="K16"/>
  <c r="E17"/>
  <c r="F17"/>
  <c r="G17"/>
  <c r="K17"/>
  <c r="E18"/>
  <c r="F18"/>
  <c r="J18"/>
  <c r="H18"/>
  <c r="G18"/>
  <c r="K18"/>
  <c r="E19"/>
  <c r="F19"/>
  <c r="G19"/>
  <c r="H19"/>
  <c r="K19"/>
  <c r="E20"/>
  <c r="F20"/>
  <c r="I20"/>
  <c r="G20"/>
  <c r="K20"/>
  <c r="E21"/>
  <c r="F21"/>
  <c r="H21"/>
  <c r="G21"/>
  <c r="K21"/>
  <c r="E22"/>
  <c r="F22"/>
  <c r="I22"/>
  <c r="G22"/>
  <c r="K22"/>
  <c r="E23"/>
  <c r="F23"/>
  <c r="H23"/>
  <c r="G23"/>
  <c r="K23"/>
  <c r="E24"/>
  <c r="F24"/>
  <c r="H24"/>
  <c r="G24"/>
  <c r="I24"/>
  <c r="K24"/>
  <c r="E25"/>
  <c r="F25"/>
  <c r="I25"/>
  <c r="G25"/>
  <c r="K25"/>
  <c r="E26"/>
  <c r="F26"/>
  <c r="H26"/>
  <c r="G26"/>
  <c r="K26"/>
  <c r="E27"/>
  <c r="F27"/>
  <c r="I27"/>
  <c r="G27"/>
  <c r="K27"/>
  <c r="E28"/>
  <c r="F28"/>
  <c r="J28"/>
  <c r="G28"/>
  <c r="K28"/>
  <c r="E29"/>
  <c r="F29"/>
  <c r="H29"/>
  <c r="G29"/>
  <c r="K29"/>
  <c r="E30"/>
  <c r="F30"/>
  <c r="H30"/>
  <c r="G30"/>
  <c r="K30"/>
  <c r="E31"/>
  <c r="F31"/>
  <c r="H31"/>
  <c r="G31"/>
  <c r="K31"/>
  <c r="E32"/>
  <c r="F32"/>
  <c r="J32"/>
  <c r="H32"/>
  <c r="G32"/>
  <c r="K32"/>
  <c r="E33"/>
  <c r="F33"/>
  <c r="G33"/>
  <c r="H33"/>
  <c r="K33"/>
  <c r="E34"/>
  <c r="F34"/>
  <c r="G34"/>
  <c r="H34"/>
  <c r="K34"/>
  <c r="E35"/>
  <c r="F35"/>
  <c r="I35"/>
  <c r="G35"/>
  <c r="K35"/>
  <c r="E36"/>
  <c r="F36"/>
  <c r="I36"/>
  <c r="G36"/>
  <c r="K36"/>
  <c r="E37"/>
  <c r="F37"/>
  <c r="J37"/>
  <c r="G37"/>
  <c r="K37"/>
  <c r="E38"/>
  <c r="F38"/>
  <c r="I38"/>
  <c r="G38"/>
  <c r="K38"/>
  <c r="E3" i="1"/>
  <c r="H3"/>
  <c r="F3"/>
  <c r="J3"/>
  <c r="E4"/>
  <c r="H4"/>
  <c r="F4"/>
  <c r="J4"/>
  <c r="E5"/>
  <c r="G5"/>
  <c r="F5"/>
  <c r="J5"/>
  <c r="E6"/>
  <c r="H6"/>
  <c r="F6"/>
  <c r="J6"/>
  <c r="E7"/>
  <c r="H7"/>
  <c r="F7"/>
  <c r="J7"/>
  <c r="E8"/>
  <c r="H8"/>
  <c r="F8"/>
  <c r="J8"/>
  <c r="E9"/>
  <c r="H9"/>
  <c r="F9"/>
  <c r="G9"/>
  <c r="J9"/>
  <c r="E10"/>
  <c r="H10"/>
  <c r="F10"/>
  <c r="G10"/>
  <c r="J10"/>
  <c r="E11"/>
  <c r="H11"/>
  <c r="F11"/>
  <c r="J11"/>
  <c r="E12"/>
  <c r="H12"/>
  <c r="F12"/>
  <c r="J12"/>
  <c r="E13"/>
  <c r="H13"/>
  <c r="F13"/>
  <c r="J13"/>
  <c r="E14"/>
  <c r="H14"/>
  <c r="F14"/>
  <c r="J14"/>
  <c r="E15"/>
  <c r="H15"/>
  <c r="F15"/>
  <c r="G15"/>
  <c r="J15"/>
  <c r="E16"/>
  <c r="H16"/>
  <c r="F16"/>
  <c r="G16"/>
  <c r="J16"/>
  <c r="E17"/>
  <c r="H17"/>
  <c r="F17"/>
  <c r="G17"/>
  <c r="J17"/>
  <c r="E18"/>
  <c r="H18"/>
  <c r="F18"/>
  <c r="J18"/>
  <c r="E19"/>
  <c r="H19"/>
  <c r="F19"/>
  <c r="J19"/>
  <c r="E20"/>
  <c r="H20"/>
  <c r="F20"/>
  <c r="J20"/>
  <c r="E21"/>
  <c r="H21"/>
  <c r="F21"/>
  <c r="J21"/>
  <c r="E22"/>
  <c r="H22"/>
  <c r="F22"/>
  <c r="J22"/>
  <c r="E23"/>
  <c r="H23"/>
  <c r="F23"/>
  <c r="J23"/>
  <c r="E24"/>
  <c r="H24"/>
  <c r="F24"/>
  <c r="J24"/>
  <c r="E25"/>
  <c r="H25"/>
  <c r="F25"/>
  <c r="J25"/>
  <c r="E26"/>
  <c r="H26"/>
  <c r="F26"/>
  <c r="J26"/>
  <c r="E27"/>
  <c r="H27"/>
  <c r="F27"/>
  <c r="J27"/>
  <c r="E28"/>
  <c r="H28"/>
  <c r="F28"/>
  <c r="J28"/>
  <c r="E29"/>
  <c r="H29"/>
  <c r="F29"/>
  <c r="J29"/>
  <c r="E30"/>
  <c r="H30"/>
  <c r="F30"/>
  <c r="J30"/>
  <c r="E31"/>
  <c r="H31"/>
  <c r="F31"/>
  <c r="J31"/>
  <c r="E32"/>
  <c r="H32"/>
  <c r="F32"/>
  <c r="J32"/>
  <c r="E33"/>
  <c r="H33"/>
  <c r="F33"/>
  <c r="J33"/>
  <c r="E34"/>
  <c r="H34"/>
  <c r="F34"/>
  <c r="J34"/>
  <c r="E35"/>
  <c r="H35"/>
  <c r="F35"/>
  <c r="J35"/>
  <c r="E36"/>
  <c r="H36"/>
  <c r="F36"/>
  <c r="J36"/>
  <c r="E37"/>
  <c r="H37"/>
  <c r="F37"/>
  <c r="J37"/>
  <c r="E38"/>
  <c r="H38"/>
  <c r="F38"/>
  <c r="J38"/>
  <c r="G37"/>
  <c r="G36"/>
  <c r="G27"/>
  <c r="G26"/>
  <c r="I21"/>
  <c r="I6"/>
  <c r="I5"/>
  <c r="J31" i="2"/>
  <c r="J13"/>
  <c r="I17" i="1"/>
  <c r="J24" i="2"/>
  <c r="I17"/>
  <c r="I15"/>
  <c r="I3"/>
  <c r="J23"/>
  <c r="G35" i="1"/>
  <c r="G34"/>
  <c r="I29"/>
  <c r="G25"/>
  <c r="G24"/>
  <c r="I12"/>
  <c r="G8"/>
  <c r="H5"/>
  <c r="K5"/>
  <c r="L5"/>
  <c r="I3"/>
  <c r="H38" i="2"/>
  <c r="I34"/>
  <c r="H28"/>
  <c r="H17"/>
  <c r="H10"/>
  <c r="I6"/>
  <c r="I35" i="1"/>
  <c r="I25"/>
  <c r="I8"/>
  <c r="G19"/>
  <c r="G18"/>
  <c r="H36" i="2"/>
  <c r="H25"/>
  <c r="H20"/>
  <c r="I12"/>
  <c r="H3"/>
  <c r="G33" i="1"/>
  <c r="I33"/>
  <c r="K33"/>
  <c r="L33"/>
  <c r="G31"/>
  <c r="G23"/>
  <c r="G22"/>
  <c r="G14"/>
  <c r="I14"/>
  <c r="K14"/>
  <c r="L14"/>
  <c r="H37" i="2"/>
  <c r="H22"/>
  <c r="H12"/>
  <c r="G38" i="1"/>
  <c r="I37"/>
  <c r="G29"/>
  <c r="G28"/>
  <c r="I27"/>
  <c r="K27"/>
  <c r="L27"/>
  <c r="G21"/>
  <c r="G20"/>
  <c r="I19"/>
  <c r="K19"/>
  <c r="L19"/>
  <c r="G12"/>
  <c r="K12"/>
  <c r="L12"/>
  <c r="G11"/>
  <c r="I10"/>
  <c r="G6"/>
  <c r="G3"/>
  <c r="K3"/>
  <c r="L3"/>
  <c r="J38" i="2"/>
  <c r="J34"/>
  <c r="I33"/>
  <c r="I31"/>
  <c r="L31"/>
  <c r="M31"/>
  <c r="I28"/>
  <c r="I23"/>
  <c r="I19"/>
  <c r="I16"/>
  <c r="I23" i="1"/>
  <c r="I7"/>
  <c r="I4"/>
  <c r="J35" i="2"/>
  <c r="I32"/>
  <c r="L32"/>
  <c r="M32"/>
  <c r="I29"/>
  <c r="I26"/>
  <c r="I21"/>
  <c r="I14"/>
  <c r="I7"/>
  <c r="G32" i="1"/>
  <c r="G30"/>
  <c r="G13"/>
  <c r="G7"/>
  <c r="K7"/>
  <c r="L7"/>
  <c r="G4"/>
  <c r="H35" i="2"/>
  <c r="H27"/>
  <c r="H15"/>
  <c r="I31" i="1"/>
  <c r="K6"/>
  <c r="L6"/>
  <c r="K4"/>
  <c r="L4"/>
  <c r="I38"/>
  <c r="K38"/>
  <c r="L38"/>
  <c r="I36"/>
  <c r="I34"/>
  <c r="K34"/>
  <c r="L34"/>
  <c r="I32"/>
  <c r="I30"/>
  <c r="K30"/>
  <c r="L30"/>
  <c r="I28"/>
  <c r="I26"/>
  <c r="K26"/>
  <c r="L26"/>
  <c r="I24"/>
  <c r="I22"/>
  <c r="K22"/>
  <c r="L22"/>
  <c r="I20"/>
  <c r="I18"/>
  <c r="K18"/>
  <c r="L18"/>
  <c r="I16"/>
  <c r="I13"/>
  <c r="I11"/>
  <c r="I9"/>
  <c r="I37" i="2"/>
  <c r="L37"/>
  <c r="M37"/>
  <c r="I18"/>
  <c r="L18"/>
  <c r="M18"/>
  <c r="I13"/>
  <c r="I11"/>
  <c r="I9"/>
  <c r="I5"/>
  <c r="I4"/>
  <c r="J36"/>
  <c r="I30"/>
  <c r="L24"/>
  <c r="M24"/>
  <c r="I8"/>
  <c r="L28"/>
  <c r="M28"/>
  <c r="J17"/>
  <c r="J16"/>
  <c r="L16"/>
  <c r="M16"/>
  <c r="L38"/>
  <c r="M38"/>
  <c r="L13"/>
  <c r="M13"/>
  <c r="J27"/>
  <c r="L27"/>
  <c r="M27"/>
  <c r="L23"/>
  <c r="M23"/>
  <c r="J19"/>
  <c r="J15"/>
  <c r="J12"/>
  <c r="L12"/>
  <c r="M12"/>
  <c r="L4"/>
  <c r="M4"/>
  <c r="L34"/>
  <c r="M34"/>
  <c r="J30"/>
  <c r="J29"/>
  <c r="L29"/>
  <c r="M29"/>
  <c r="J26"/>
  <c r="L26"/>
  <c r="M26"/>
  <c r="J25"/>
  <c r="J22"/>
  <c r="L22"/>
  <c r="M22"/>
  <c r="J21"/>
  <c r="L21"/>
  <c r="M21"/>
  <c r="J20"/>
  <c r="L20"/>
  <c r="M20"/>
  <c r="J11"/>
  <c r="J10"/>
  <c r="L10"/>
  <c r="M10"/>
  <c r="J9"/>
  <c r="L9"/>
  <c r="M9"/>
  <c r="J8"/>
  <c r="L8"/>
  <c r="M8"/>
  <c r="J7"/>
  <c r="L7"/>
  <c r="M7"/>
  <c r="J3"/>
  <c r="L3"/>
  <c r="M3"/>
  <c r="L36"/>
  <c r="M36"/>
  <c r="J14"/>
  <c r="J6"/>
  <c r="L6"/>
  <c r="M6"/>
  <c r="J5"/>
  <c r="J33"/>
  <c r="L33"/>
  <c r="M33"/>
  <c r="L14"/>
  <c r="M14"/>
  <c r="K36" i="1"/>
  <c r="L36"/>
  <c r="K32"/>
  <c r="L32"/>
  <c r="K28"/>
  <c r="L28"/>
  <c r="K20"/>
  <c r="L20"/>
  <c r="K16"/>
  <c r="L16"/>
  <c r="I15"/>
  <c r="K10"/>
  <c r="L10"/>
  <c r="K8"/>
  <c r="L8"/>
  <c r="K37"/>
  <c r="L37"/>
  <c r="K31"/>
  <c r="L31"/>
  <c r="K29"/>
  <c r="L29"/>
  <c r="K23"/>
  <c r="L23"/>
  <c r="K21"/>
  <c r="L21"/>
  <c r="K17"/>
  <c r="L17"/>
  <c r="K15"/>
  <c r="L15"/>
  <c r="K11"/>
  <c r="L11"/>
  <c r="K9"/>
  <c r="L9"/>
  <c r="L5" i="2"/>
  <c r="M5"/>
  <c r="K13" i="1"/>
  <c r="L13"/>
  <c r="K25"/>
  <c r="L25"/>
  <c r="L17" i="2"/>
  <c r="M17"/>
  <c r="K24" i="1"/>
  <c r="L24"/>
  <c r="K35"/>
  <c r="L35"/>
  <c r="L11" i="2"/>
  <c r="M11"/>
  <c r="L35"/>
  <c r="M35"/>
  <c r="L15"/>
  <c r="M15"/>
  <c r="L25"/>
  <c r="M25"/>
  <c r="L30"/>
  <c r="M30"/>
  <c r="L19"/>
  <c r="M19"/>
</calcChain>
</file>

<file path=xl/sharedStrings.xml><?xml version="1.0" encoding="utf-8"?>
<sst xmlns="http://schemas.openxmlformats.org/spreadsheetml/2006/main" count="844" uniqueCount="392">
  <si>
    <t>S.No.</t>
  </si>
  <si>
    <t xml:space="preserve">State </t>
  </si>
  <si>
    <t>No. of State representative</t>
  </si>
  <si>
    <t>Per training cost</t>
  </si>
  <si>
    <t>Uttar Pradesh</t>
  </si>
  <si>
    <t>Goa</t>
  </si>
  <si>
    <t>Estd. no. of Trainers</t>
  </si>
  <si>
    <t>No. of trainees (5 from each district)</t>
  </si>
  <si>
    <t>Total Cost for 1 year (2 State level trainings)</t>
  </si>
  <si>
    <t>Accomodation cost for trainers (4000 per day)</t>
  </si>
  <si>
    <t>Accomodation cost for trainees (2000 per day)</t>
  </si>
  <si>
    <t>Incidental expenses (Rs. 300/day/partcipant)</t>
  </si>
  <si>
    <t>Food cost (Rs. 350/participant/day)</t>
  </si>
  <si>
    <t>Venue Cost (Rs 10,000/day)</t>
  </si>
  <si>
    <t>a</t>
  </si>
  <si>
    <t>b</t>
  </si>
  <si>
    <t>c</t>
  </si>
  <si>
    <t>d=5*a</t>
  </si>
  <si>
    <t>j=e+f+g+h+i</t>
  </si>
  <si>
    <t>k=2*j</t>
  </si>
  <si>
    <t>e=(4000*3*b)</t>
  </si>
  <si>
    <t>f=(2000*3*c)</t>
  </si>
  <si>
    <t>g=300*3*(c+d)</t>
  </si>
  <si>
    <t>h=350*3*(b+c+d)</t>
  </si>
  <si>
    <t>i= 10000*3</t>
  </si>
  <si>
    <t>No. of District representative</t>
  </si>
  <si>
    <t>No. of trainees (2 from each block)</t>
  </si>
  <si>
    <t>d=2*a</t>
  </si>
  <si>
    <t>Food cost (Rs. 250/participant/day)</t>
  </si>
  <si>
    <t>Venue Cost (Rs 5,000/day)</t>
  </si>
  <si>
    <t>Total Cost for 1 year (4 District level trainings)</t>
  </si>
  <si>
    <t>e=2*b</t>
  </si>
  <si>
    <t>f=3000*3*c</t>
  </si>
  <si>
    <t>g=1000*3*e</t>
  </si>
  <si>
    <t>h=300*3*(d+e)</t>
  </si>
  <si>
    <t>i=250*3*(c+d+e)</t>
  </si>
  <si>
    <t>j=5000*3</t>
  </si>
  <si>
    <t>k=f+g+h+i+k</t>
  </si>
  <si>
    <t>l=4*k</t>
  </si>
  <si>
    <t>No. of district (HMIS)</t>
  </si>
  <si>
    <t>No. of blocks (MCTS)</t>
  </si>
  <si>
    <t>No. of PHCs (MCTS)</t>
  </si>
  <si>
    <t>No. of SCs (MCTS)</t>
  </si>
  <si>
    <t>No. of Sub-District representative</t>
  </si>
  <si>
    <t>No. of trainees (1 each from each PHC &amp; SC)</t>
  </si>
  <si>
    <t>e=b+c</t>
  </si>
  <si>
    <t>f=300*e</t>
  </si>
  <si>
    <t>Total Cost for 1 year (12 Block level trainings)</t>
  </si>
  <si>
    <r>
      <t xml:space="preserve">Accomodation cost for </t>
    </r>
    <r>
      <rPr>
        <b/>
        <sz val="11"/>
        <color rgb="FFFF0000"/>
        <rFont val="Calibri"/>
        <family val="2"/>
        <scheme val="minor"/>
      </rPr>
      <t>per</t>
    </r>
    <r>
      <rPr>
        <b/>
        <sz val="11"/>
        <color theme="1"/>
        <rFont val="Calibri"/>
        <family val="2"/>
        <scheme val="minor"/>
      </rPr>
      <t xml:space="preserve"> trainers (3000 per day)</t>
    </r>
  </si>
  <si>
    <r>
      <t xml:space="preserve">Accomodation cost for </t>
    </r>
    <r>
      <rPr>
        <b/>
        <sz val="11"/>
        <color rgb="FFFF0000"/>
        <rFont val="Calibri"/>
        <family val="2"/>
        <scheme val="minor"/>
      </rPr>
      <t>per</t>
    </r>
    <r>
      <rPr>
        <b/>
        <sz val="11"/>
        <color theme="1"/>
        <rFont val="Calibri"/>
        <family val="2"/>
        <scheme val="minor"/>
      </rPr>
      <t xml:space="preserve"> trainees (1000 per day)</t>
    </r>
  </si>
  <si>
    <t>g=12*f</t>
  </si>
  <si>
    <t>A &amp; N Islands</t>
  </si>
  <si>
    <t>Andhra Pradesh</t>
  </si>
  <si>
    <t>Arunachal Pradesh</t>
  </si>
  <si>
    <t>Assam</t>
  </si>
  <si>
    <t>Bihar</t>
  </si>
  <si>
    <t>Chandigarh</t>
  </si>
  <si>
    <t>Chhattisgarh</t>
  </si>
  <si>
    <t>Dadra &amp; Nagar Haveli</t>
  </si>
  <si>
    <t>Daman &amp; Diu</t>
  </si>
  <si>
    <t>Delhi</t>
  </si>
  <si>
    <t>Gujarat</t>
  </si>
  <si>
    <t>Haryana</t>
  </si>
  <si>
    <t>Himachal Pradesh</t>
  </si>
  <si>
    <t>Jammu &amp; Kashmir</t>
  </si>
  <si>
    <t>Jharkhand</t>
  </si>
  <si>
    <t>Karnataka</t>
  </si>
  <si>
    <t>Kerala</t>
  </si>
  <si>
    <t>Lakshadweep</t>
  </si>
  <si>
    <t>Madhya Pradesh</t>
  </si>
  <si>
    <t>Maharashtra</t>
  </si>
  <si>
    <t>Manipur</t>
  </si>
  <si>
    <t>Meghalaya</t>
  </si>
  <si>
    <t>Mizoram</t>
  </si>
  <si>
    <t>Nagaland</t>
  </si>
  <si>
    <t>Odisha</t>
  </si>
  <si>
    <t>Puducherry</t>
  </si>
  <si>
    <t>Punjab</t>
  </si>
  <si>
    <t>Rajasthan</t>
  </si>
  <si>
    <t>Sikkim</t>
  </si>
  <si>
    <t>Tamil Nadu</t>
  </si>
  <si>
    <t>Telangana</t>
  </si>
  <si>
    <t>Tripura</t>
  </si>
  <si>
    <t>Uttarakhand</t>
  </si>
  <si>
    <t>West Bengal</t>
  </si>
  <si>
    <t>whether to include no of sd participants for calculating incidental cost???</t>
  </si>
  <si>
    <t>Total</t>
  </si>
  <si>
    <t>Activity</t>
  </si>
  <si>
    <t xml:space="preserve">Norms </t>
  </si>
  <si>
    <t>Guidelines / Support document required for approval</t>
  </si>
  <si>
    <t>Human Resources</t>
  </si>
  <si>
    <t>This is to be proposed under the budget head of HR for SPMU /  DPMU</t>
  </si>
  <si>
    <t>Statistical Assistant/ Data Analyst / MIS Officer / M&amp;E Assistant / DEO at Block level</t>
  </si>
  <si>
    <t>1. As per the last approved salary
2. Increment as per NRHM norms
3. To be deployed only in those Health  blocks / facilities  which have IT Infrastrature &amp; Internet Connectivity</t>
  </si>
  <si>
    <t>Data Entry activity to be out-sourced by hiring agency</t>
  </si>
  <si>
    <t>Applicable for those health blocks / facilities with:
1.  No IT Infrastracture and / or no Internet Connectivity
2.  No Data entry operator
Note: State should appropriately transfer the Data Entry operator / Managers of all those health blocks / facilities where the above mentioned conditions exist and deploy them in health blocks / facilities having good  IT Infrastracture, internet connectivity and having sufficient case load</t>
  </si>
  <si>
    <t xml:space="preserve">Norms for PIP </t>
  </si>
  <si>
    <t>S. No</t>
  </si>
  <si>
    <t>Grand Total (Td=Ta+Tb+Tc)</t>
  </si>
  <si>
    <t>State Level M&amp;E  HR</t>
  </si>
  <si>
    <t>Total for State Level M&amp;E HR (Ta)</t>
  </si>
  <si>
    <t>District Level M&amp;E HR</t>
  </si>
  <si>
    <t>Total for District Level M&amp;E HR (Tb)</t>
  </si>
  <si>
    <t>Total for Sub-District /Block Level M&amp;E HR (Tc)</t>
  </si>
  <si>
    <t>Total No. of Health Block as per MCTS</t>
  </si>
  <si>
    <t>Year in which  salary hike was last approved</t>
  </si>
  <si>
    <t>Salary hike provided (in %)</t>
  </si>
  <si>
    <t>No. of Data Entry Points</t>
  </si>
  <si>
    <t>No. of Data Entry Points with IT Infrastructure and Internet Connectivity</t>
  </si>
  <si>
    <t>*Category (provide details for each designation)</t>
  </si>
  <si>
    <t>Model on which Data Entry being proposed (eg. DEOs, transaction based etc)</t>
  </si>
  <si>
    <t>* In case on the same designation if the salaries are different, the details have to be provided separately</t>
  </si>
  <si>
    <t xml:space="preserve">Sub-District / Block Level M&amp;E HR </t>
  </si>
  <si>
    <t>(1 c) Data Entry activity to be out-sourced by hiring agency</t>
  </si>
  <si>
    <t xml:space="preserve">(1 b) Statistical Assistant/ Data Analyst / MIS Officer / M&amp;E Assistant at Block level </t>
  </si>
  <si>
    <t>No. of Units (i.e. based on the model for eg DEOs, transactions etc) proposed per month</t>
  </si>
  <si>
    <t>Related Information
(Year and percentage of salary hike previously)</t>
  </si>
  <si>
    <t>In case multiple models of data entry are adopted in a district, the details should be mentioned separately</t>
  </si>
  <si>
    <t>Remarks (if any)</t>
  </si>
  <si>
    <t>Number of staff approved</t>
  </si>
  <si>
    <t>No. of Staff in position</t>
  </si>
  <si>
    <t>Total Staff proposed</t>
  </si>
  <si>
    <t>Total amount approved
(Rs. Lakhs)</t>
  </si>
  <si>
    <t>Total Expenditure incurred
(Rs. Lakhs)</t>
  </si>
  <si>
    <t>Total Unspent Balance (Commited)
(Rs. Lakhs)</t>
  </si>
  <si>
    <t>Total budget
(Rs. Lakhs)</t>
  </si>
  <si>
    <t>Salary per month per staff /category
(Rs.)</t>
  </si>
  <si>
    <t>Salary per month per staff / category
(Rs.)</t>
  </si>
  <si>
    <t>Name of District</t>
  </si>
  <si>
    <t>Rate per Unit
(Rs.)</t>
  </si>
  <si>
    <r>
      <t>State should share details regarding the following:
1. District / Block wise status of IT-infrastructure, Internet Connectivity 
2</t>
    </r>
    <r>
      <rPr>
        <sz val="11"/>
        <color rgb="FFFF0000"/>
        <rFont val="Times New Roman"/>
        <family val="1"/>
      </rPr>
      <t>. Deployment of Data Entry Operator District/ Block wise</t>
    </r>
    <r>
      <rPr>
        <sz val="11"/>
        <rFont val="Times New Roman"/>
        <family val="1"/>
      </rPr>
      <t xml:space="preserve">
3</t>
    </r>
    <r>
      <rPr>
        <sz val="11"/>
        <color rgb="FFFF0000"/>
        <rFont val="Times New Roman"/>
        <family val="1"/>
      </rPr>
      <t>. Block-wise details of case load (MCTS beneficiaries and HMIS data entry)</t>
    </r>
  </si>
  <si>
    <t>Salary of HR deployed at State/ District for HMIS/ MCTS activity</t>
  </si>
  <si>
    <r>
      <t xml:space="preserve">State should share detailed status regarding the following:
1.  Total number of Health Blocks (District wise)
</t>
    </r>
    <r>
      <rPr>
        <sz val="11"/>
        <color rgb="FFFF0000"/>
        <rFont val="Times New Roman"/>
        <family val="1"/>
      </rPr>
      <t>2.   District/ Block wise estimated need assessed cases (target of pregnent women and children)</t>
    </r>
    <r>
      <rPr>
        <sz val="11"/>
        <rFont val="Times New Roman"/>
        <family val="1"/>
      </rPr>
      <t xml:space="preserve">
3.  Total Data entry operator/ managers  sanctioned from MoHFW
4</t>
    </r>
    <r>
      <rPr>
        <sz val="11"/>
        <color rgb="FFFF0000"/>
        <rFont val="Times New Roman"/>
        <family val="1"/>
      </rPr>
      <t>.  District/ Block wise deployment status of Data entry operator/ managers against sanction</t>
    </r>
    <r>
      <rPr>
        <sz val="11"/>
        <rFont val="Times New Roman"/>
        <family val="1"/>
      </rPr>
      <t xml:space="preserve">
5. Basis of proposing the increment (e.g., performance based incentive)</t>
    </r>
  </si>
  <si>
    <t>Current Year PIP Details  (FY : &gt;&gt;Year n&lt;&lt; )</t>
  </si>
  <si>
    <t>Proposal for Next year (FY : &gt;&gt;Year n+1&lt;&lt; )</t>
  </si>
  <si>
    <t>c=a*b*no. of months/100000</t>
  </si>
  <si>
    <t>Current Year PIP Details (FY: &gt;&gt;Year n&lt;&lt;)</t>
  </si>
  <si>
    <t>Proposal for Next Year (FY : &gt;&gt;Year n+1&lt;&lt; )</t>
  </si>
  <si>
    <t>Should autopopulate based on user login, given this form should be filled only at district level</t>
  </si>
  <si>
    <t xml:space="preserve">Infrastructure Support - Procurements </t>
  </si>
  <si>
    <t>Computer – Desktop+Printer+UPS</t>
  </si>
  <si>
    <t>State should share the IT infrastructure available at various level (State / District / Block level).</t>
  </si>
  <si>
    <t xml:space="preserve">Laptop </t>
  </si>
  <si>
    <t>State should share details regarding requirement</t>
  </si>
  <si>
    <t xml:space="preserve">Procurement of VSAT </t>
  </si>
  <si>
    <t>As per NIC / NICSI empanelment and approved rate</t>
  </si>
  <si>
    <t>1. State should share the status of Internet connectivity available at State/ District/ Block level 
2. Also the list of all those blocks where there is no connectivity
3. Status of Installation of  V-SAT, approved earlier by MoHFW (if applicable/ given)</t>
  </si>
  <si>
    <t>d</t>
  </si>
  <si>
    <t>Installation of VSAT</t>
  </si>
  <si>
    <t>e</t>
  </si>
  <si>
    <t>Internet Connectivity (LAN)</t>
  </si>
  <si>
    <t xml:space="preserve">
</t>
  </si>
  <si>
    <t>State should share the details regarding :
1.  District/ Block wise  total number of Data entry points &amp; users 
2. Earlier rate approved from MoHFW
3. Justification regarding additional requirment</t>
  </si>
  <si>
    <t>(2 a,b, FMR -B15.3.1.2) Computer – Desktop+Printer+Laptop+UPS</t>
  </si>
  <si>
    <t>State Name</t>
  </si>
  <si>
    <t>Category</t>
  </si>
  <si>
    <t>Office / Block Name</t>
  </si>
  <si>
    <t>Existing IT Infrastructure available</t>
  </si>
  <si>
    <t>IT Infrastructure for which AMC is available</t>
  </si>
  <si>
    <t>Number of New IT Infrastructure to be procurred</t>
  </si>
  <si>
    <t>Proposed Budget
(Rs. Lakhs)</t>
  </si>
  <si>
    <t>Total Budget for New Procurement
(Rs. Lakhs)</t>
  </si>
  <si>
    <t>Total Budget for AMC of existing equipments
(Rs. Lakhs)</t>
  </si>
  <si>
    <t>Computer with UPS</t>
  </si>
  <si>
    <t>Laptops</t>
  </si>
  <si>
    <t>Printers</t>
  </si>
  <si>
    <r>
      <t xml:space="preserve">Others (if any) 
</t>
    </r>
    <r>
      <rPr>
        <b/>
        <i/>
        <sz val="9"/>
        <color theme="0"/>
        <rFont val="Calibri"/>
        <family val="2"/>
        <scheme val="minor"/>
      </rPr>
      <t>(Please specify)</t>
    </r>
  </si>
  <si>
    <t>No. of Computers with UPS</t>
  </si>
  <si>
    <t>No. of Laptops</t>
  </si>
  <si>
    <t>No. of Printers</t>
  </si>
  <si>
    <t>Budget for New Procurement</t>
  </si>
  <si>
    <t>Budget for  AMC for existing equipments</t>
  </si>
  <si>
    <t>Printer</t>
  </si>
  <si>
    <t>f</t>
  </si>
  <si>
    <t>g</t>
  </si>
  <si>
    <t>h</t>
  </si>
  <si>
    <t>i=a+b+c+d</t>
  </si>
  <si>
    <t>j=e+f+g+h</t>
  </si>
  <si>
    <t>HMIS &amp; MCTS Only</t>
  </si>
  <si>
    <t>State HQ</t>
  </si>
  <si>
    <t>District HQ</t>
  </si>
  <si>
    <t>Block 2:</t>
  </si>
  <si>
    <t>Block 3:</t>
  </si>
  <si>
    <t xml:space="preserve"> All District HQs </t>
  </si>
  <si>
    <t>All Health Blocks including District Hospitals</t>
  </si>
  <si>
    <t xml:space="preserve">All other eGovernance initiatives excluding HMIS &amp; MCTS </t>
  </si>
  <si>
    <t>(2 c,d) VSAT-Procurement &amp; Recurring Cost</t>
  </si>
  <si>
    <t>District Name</t>
  </si>
  <si>
    <t>Current Year PIP Details (FY: &gt;&gt;Year n&lt;&lt; )</t>
  </si>
  <si>
    <t>Number of VSATs approved</t>
  </si>
  <si>
    <t>Of which number of VSATs installed &amp; operational</t>
  </si>
  <si>
    <t xml:space="preserve">Total no. of VSATs operational </t>
  </si>
  <si>
    <t>Number of Locations where internet is not available (i.e. either broadband, data card etc)</t>
  </si>
  <si>
    <t>Total No. of new VSATs required</t>
  </si>
  <si>
    <t>Estimated Cost per unit for procurement &amp;  installation of New VSATs required (Capex)
(Rs. Lakhs)</t>
  </si>
  <si>
    <t>Recurring Cost for VSATs per month (i.e. existing &amp; new proposed) (Opex)
(Rs. Lakhs)</t>
  </si>
  <si>
    <t>Number of months for which recurring cost is estimated</t>
  </si>
  <si>
    <t>Total Budget for VSAT Procurement &amp; Installation (Capex)
(Rs. Lakhs)</t>
  </si>
  <si>
    <t>Total Budget for VSAT Recurring Cost (Opex)
(Rs. Lakhs)</t>
  </si>
  <si>
    <t>g=c*d</t>
  </si>
  <si>
    <t>h=(a+c)*e*f</t>
  </si>
  <si>
    <t>District 1</t>
  </si>
  <si>
    <t>District 2</t>
  </si>
  <si>
    <t>District n</t>
  </si>
  <si>
    <t>(2 e) Internet Connectivity</t>
  </si>
  <si>
    <t>Category / Details</t>
  </si>
  <si>
    <t>Previous Year PIP Details (FY: &gt;&gt;Year n&lt;&lt;)</t>
  </si>
  <si>
    <t>Proposal for Current PIP (FY : &gt;&gt;Year n+1&lt;&lt; )</t>
  </si>
  <si>
    <t>Number of locations for which internet connectivity cost is proposed</t>
  </si>
  <si>
    <t>Number of users for which internet connectivity cost is proposed</t>
  </si>
  <si>
    <t>Cost of Internet Connectivity per month per user
(Rs.)</t>
  </si>
  <si>
    <t>Number of months for which budget is required</t>
  </si>
  <si>
    <t>Total Budget
(Rs. Lakhs)</t>
  </si>
  <si>
    <t>e=(b*c*d)/100000</t>
  </si>
  <si>
    <t>HMIS &amp; MCTS only</t>
  </si>
  <si>
    <t>Block HQ</t>
  </si>
  <si>
    <t>Other Data Entry Points</t>
  </si>
  <si>
    <t xml:space="preserve">Printing of Formats &amp; Registers </t>
  </si>
  <si>
    <t>RCH Register Printing</t>
  </si>
  <si>
    <t xml:space="preserve">1 MCTS register for two years @ per 1000 population. </t>
  </si>
  <si>
    <t>Following details are required from States:
1. Status of expenditure against last year approval
2. Total budget required as per the competitive bidding or as per mentioned norms. If the rates as per competitive bidding are more than the norms then the rates as per bidding have to be indicated. 
Specifications are as under:
1. Size 11'' X 17'' 
2. Inner page: 90 GSM
3. Inner cover page: 120 GSM
4. Outer cover: Gatta 24 ounze</t>
  </si>
  <si>
    <t xml:space="preserve">Printing of MCTS follow-up formats / services due list / work plan (for New Registration/Updation) </t>
  </si>
  <si>
    <t>State to provide the total number of Blocks and Villages</t>
  </si>
  <si>
    <t>HMIS Format Printing</t>
  </si>
  <si>
    <t>State to provide the status of expenditure as against the budget approved earlier</t>
  </si>
  <si>
    <t>(4a) RCH Register Printing</t>
  </si>
  <si>
    <t>S. No.</t>
  </si>
  <si>
    <t>Approved number of registers for printing</t>
  </si>
  <si>
    <t>Cost per register</t>
  </si>
  <si>
    <t>Estimated Pregnant Women 
(1 Year)</t>
  </si>
  <si>
    <t>Number of Registers to be printed as per the guidelines for printing of RCH register</t>
  </si>
  <si>
    <t>Cost per register
(Rs.)</t>
  </si>
  <si>
    <t>Whether the cost per register is obtained through competitive bidding 
(Yes / No)</t>
  </si>
  <si>
    <t>c=(a*b)/100000</t>
  </si>
  <si>
    <t>(4a) RCH Register Instruction Manual Printing</t>
  </si>
  <si>
    <t>Total Numbers</t>
  </si>
  <si>
    <t>ANM</t>
  </si>
  <si>
    <t>ANM 2</t>
  </si>
  <si>
    <t>Approved number of manuals for printing</t>
  </si>
  <si>
    <t>Cost per manual
(Rs.)</t>
  </si>
  <si>
    <t>Estimated number of RCH register instruction manual to be printed</t>
  </si>
  <si>
    <t>Estimated cost per RCH register instruction manual to be printed
(Rs.)</t>
  </si>
  <si>
    <t>Whether the cost per register is obtained through competitive bidding (Yes / No)</t>
  </si>
  <si>
    <t xml:space="preserve">(4b) Printing of MCTS follow-up formats / services due list / work plan (for New Registration/Updation) </t>
  </si>
  <si>
    <t>Number of Sub-Districts / Blocks</t>
  </si>
  <si>
    <t>Number of Villages</t>
  </si>
  <si>
    <t>Number of ASHAs</t>
  </si>
  <si>
    <t xml:space="preserve">Number of workplans approved for printing </t>
  </si>
  <si>
    <t>Cost per page of printing 
(Rs.)</t>
  </si>
  <si>
    <t>Estimated Pregnant Women &amp; Children</t>
  </si>
  <si>
    <t>Estimated Number of Workplans to be printed</t>
  </si>
  <si>
    <t>Number of pages per Workplan</t>
  </si>
  <si>
    <t>Cost per page printing
(Rs.)</t>
  </si>
  <si>
    <t>(4.c.) HMIS Format Printing</t>
  </si>
  <si>
    <t>Total Number Facilities as per HMIS (a)</t>
  </si>
  <si>
    <t>Current Year PIP Details (FY: &gt;&gt;Year n&lt;&lt; ) (b)</t>
  </si>
  <si>
    <t>SC</t>
  </si>
  <si>
    <t>PHC</t>
  </si>
  <si>
    <t>CHC</t>
  </si>
  <si>
    <t>SDH</t>
  </si>
  <si>
    <t>DH</t>
  </si>
  <si>
    <t>Cost per page
(Rs.)</t>
  </si>
  <si>
    <t>Approved Budget
(Rs. Lakhs)</t>
  </si>
  <si>
    <t>Number of Formats to be printed (c)</t>
  </si>
  <si>
    <t>Number of pages per formats to be printed (d)</t>
  </si>
  <si>
    <t>Printing cost per page (Rs.)
(e)</t>
  </si>
  <si>
    <t>Total Budget 
(Rs. Lakhs)
{f = (c*d*e)/100000)}</t>
  </si>
  <si>
    <t>State Level</t>
  </si>
  <si>
    <t>District Level</t>
  </si>
  <si>
    <t>Facility Level</t>
  </si>
  <si>
    <t>MIS Quarterly</t>
  </si>
  <si>
    <t>MIS Annual</t>
  </si>
  <si>
    <t>MIS Monthly Consolidated</t>
  </si>
  <si>
    <t>MIS DHQ</t>
  </si>
  <si>
    <t>MIS Monthly</t>
  </si>
  <si>
    <t>Infrastructure (Annual)</t>
  </si>
  <si>
    <t xml:space="preserve">HMIS &amp; MCTS Training cum Review Meeting </t>
  </si>
  <si>
    <t>State Level - 2 Training cum Review /Annum</t>
  </si>
  <si>
    <t xml:space="preserve">3 day combined training cum review meeting for HMIS and MCTS for 1 training-cum-review per person per year.This includes all the charges of trainee and training.  Expected number of participants for  training cum review:
-10 Participants for State level
-5  Participants for each District 
</t>
  </si>
  <si>
    <t xml:space="preserve">Following details are required from States:
1. Status of expenditure against last year approval
2. Training / Capacity Building plan
</t>
  </si>
  <si>
    <t>District Level-4 Training cum Review /Annum</t>
  </si>
  <si>
    <t>3 day combined training cum review meeting for HMIS and MCTS for 4 trainings-cum-review per person per year.This includes all the charges of trainee and training.  Expected number of participants for  training cum review:
-5  Participants for each District 
-2 Participants for each Block
- This will be multiplied by number of Districts</t>
  </si>
  <si>
    <t xml:space="preserve">Following details are required:
1. Status of expenditure against last year approval
2. Training/ Capacity Building plan
</t>
  </si>
  <si>
    <t xml:space="preserve">Block Level -12 Training cum Review /Annum </t>
  </si>
  <si>
    <t>1 day combined training cum review meeting for HMIS and MCTS for 1 training-cum-review per person per month.This includes all the charges of trainee and training. Expected number of participants for  training cum review:
-2 Participants for each Block
-1 Participant for each PHC and each Sub Centre
- This will be multiplied by number of Blocks</t>
  </si>
  <si>
    <t xml:space="preserve">Following details are required:
1. Status of expenditure against last year approval
2. Training/ Capacity Building plan 
</t>
  </si>
  <si>
    <t>(5a) State Level - 2 Training cum Review /Annum</t>
  </si>
  <si>
    <t>Number of trainings planned</t>
  </si>
  <si>
    <t>Number of trainings held</t>
  </si>
  <si>
    <t>Number of participants per training to be conducted</t>
  </si>
  <si>
    <t>Number of Trainings to be conducted</t>
  </si>
  <si>
    <t>Budget Per Training
(Rs. Lakhs)</t>
  </si>
  <si>
    <t>Trainers</t>
  </si>
  <si>
    <t>State representatives</t>
  </si>
  <si>
    <t>Trainees from districts</t>
  </si>
  <si>
    <t>(5b) District Level-4 Training cum Review /Annum</t>
  </si>
  <si>
    <t>Number of Blocks as per MCTS</t>
  </si>
  <si>
    <t>Budget Per Training
(Rs.)</t>
  </si>
  <si>
    <t>District representatives</t>
  </si>
  <si>
    <t>Trainees from blocks</t>
  </si>
  <si>
    <t xml:space="preserve">(5c) Block Level -12 Training cum Review /Annum </t>
  </si>
  <si>
    <t>figures in INR</t>
  </si>
  <si>
    <t>Total Numbers as per MCTS</t>
  </si>
  <si>
    <t>Blocks</t>
  </si>
  <si>
    <t>PHCs</t>
  </si>
  <si>
    <t>SCs</t>
  </si>
  <si>
    <t xml:space="preserve"> Block representatives</t>
  </si>
  <si>
    <t>Trainees from PHCs</t>
  </si>
  <si>
    <t>Trainees from SCs</t>
  </si>
  <si>
    <t xml:space="preserve">Mobility Support </t>
  </si>
  <si>
    <t>State should share the expenditure status against last approval of MoHFW</t>
  </si>
  <si>
    <t xml:space="preserve">(6) Mobility Support </t>
  </si>
  <si>
    <t>Number of Districts as per HMIS</t>
  </si>
  <si>
    <t>Proposal for Next year (FY : &gt;&gt;Year n+1&lt;&lt;)</t>
  </si>
  <si>
    <t>Estimated Mobility Cost per unit</t>
  </si>
  <si>
    <t>Total amount approved</t>
  </si>
  <si>
    <t>Expenditure incurred</t>
  </si>
  <si>
    <t>Total Unspent Balance (Commited)</t>
  </si>
  <si>
    <t>State Level
(Rs. Lakhs)</t>
  </si>
  <si>
    <t>District Level
(Rs. Lakhs)</t>
  </si>
  <si>
    <t>d=b+(a*c)</t>
  </si>
  <si>
    <t>NOTE:</t>
  </si>
  <si>
    <t>To be filled at State level</t>
  </si>
  <si>
    <t xml:space="preserve">Call Centres </t>
  </si>
  <si>
    <t xml:space="preserve">Call Centre Outsourced basis </t>
  </si>
  <si>
    <t>State where there is no Call centre for verifying the records and services delivered to beneficiries and informing them for availing the due services on time, should submit the fresh proposal along with the expected outcomes (for e.g., target for verification of records in a month per caller). State where call centre is already in position should submit the proposal along with achievement and action taken status so far based on the verified record (for e.g., the number of records verified and reflected on MCTS portal).</t>
  </si>
  <si>
    <t>State where there is no call centre for verifying the records and services delivered to beneficiaries and informing them for availing the due services on time, should submit  proposal along with the expected outcomes (for e.g., target for verification of records in a month per caller).  For State where call centre is already in position should submit the proposal along with achievement and action taken status so far based on the verified record (for e.g., the number of records verified and reflected on MCTS portal).</t>
  </si>
  <si>
    <t xml:space="preserve">(7 a) MCTS Call Centre Outsourced basis </t>
  </si>
  <si>
    <t>Option 1: If payment model is per seat basis</t>
  </si>
  <si>
    <t>No. of seats approved</t>
  </si>
  <si>
    <t>Cost per seat per month
(Rs.)</t>
  </si>
  <si>
    <t>Total Expenditure Incurred
(Rs. Lakhs)</t>
  </si>
  <si>
    <t>No. of exisitng seats to be continued</t>
  </si>
  <si>
    <t>No. of new seats proposed</t>
  </si>
  <si>
    <t>Cost per existing seat to be continued
(Rs.)</t>
  </si>
  <si>
    <t>Cost per new proposed seat
(Rs.)</t>
  </si>
  <si>
    <t>No. of hours of operation in a shift</t>
  </si>
  <si>
    <t>No. of shifts for which the seat is operational</t>
  </si>
  <si>
    <t>Cost per shift per month
(Rs.)</t>
  </si>
  <si>
    <t>No. of months for which the seats are required</t>
  </si>
  <si>
    <t>Total Budget Required
(Rs. Lakhs)</t>
  </si>
  <si>
    <t>g=(a*c)+(b*d)</t>
  </si>
  <si>
    <t>i=(f*g*h)/100000</t>
  </si>
  <si>
    <t>Option 2: If payment model is based on calling hours</t>
  </si>
  <si>
    <t>No of hours of actual calling per day per seat</t>
  </si>
  <si>
    <t>Cost per hour of actual calling
(Rs.)</t>
  </si>
  <si>
    <t>No. of actual calling hrs in a day</t>
  </si>
  <si>
    <t xml:space="preserve">Number of Days of operation </t>
  </si>
  <si>
    <t>Budget Required for the PIP in consideration
(Rs. Lakhs)</t>
  </si>
  <si>
    <t>d=(a*b*c)/ 100000</t>
  </si>
  <si>
    <t xml:space="preserve">MCTS </t>
  </si>
  <si>
    <t>(7 b) Call Centre Inhouse (through MCTS verifier module)</t>
  </si>
  <si>
    <t>Speicfy the Type of UNIT (for eg  seats, calling agents etc)</t>
  </si>
  <si>
    <t>Cost Per Unit (Rs.)</t>
  </si>
  <si>
    <t>Total Number of Units</t>
  </si>
  <si>
    <t>Total Cost
(Rs. Lakhs)</t>
  </si>
  <si>
    <t>Opex Approved  (enter items as applicable)</t>
  </si>
  <si>
    <t>Manpower cost</t>
  </si>
  <si>
    <t>Telecom charges (Telephone, PRI etc.)</t>
  </si>
  <si>
    <t>Internet Connectivity charges</t>
  </si>
  <si>
    <t>others (please specify)</t>
  </si>
  <si>
    <t>Total Expenditure</t>
  </si>
  <si>
    <t>NA</t>
  </si>
  <si>
    <t xml:space="preserve">Total Unspent Balance (Commited)  </t>
  </si>
  <si>
    <t>Details of Opex Required   (enter items as applicable)</t>
  </si>
  <si>
    <t xml:space="preserve">Total Budget Required for the PIP in consideration </t>
  </si>
  <si>
    <t xml:space="preserve">Other Office Expense </t>
  </si>
  <si>
    <t>Mobile reimbursement (CUG SIM)</t>
  </si>
  <si>
    <t>State where the said activity is already approved should submit the proposal along with the expenditure status and outcomes achieved (for e.g., the number of ANMs and ASHAs whose phone numbers and other details are validated as per information available on MCTS portal, improvement in timeliness in registration of pregnant women and children and updation of their service delivery data on MCTS portal). State where the said activity is not already approved is required to submit the  proposal along with TOR for ANMs / ASHAs and expected outcomes (for e.g., the availability of validated information of ANMs and ASHAs on MCTS portal and the  expected improvement in timeliness in registration of pregnant women and children and updation of their service delivery data on MCTS portal).</t>
  </si>
  <si>
    <t>(8 b) Mobile reimbursement (CUG SIM)</t>
  </si>
  <si>
    <t xml:space="preserve">Staff Category  [ASHA or ANM or Others (please specify)] </t>
  </si>
  <si>
    <t>No. of people in concerned staff category for whom approval was provided</t>
  </si>
  <si>
    <t>Price approved per staff per month
(Rs.)</t>
  </si>
  <si>
    <t>Name of the Service Provider</t>
  </si>
  <si>
    <t>No. of people proposed in the concerned staff category</t>
  </si>
  <si>
    <t>Estimated Cost per staff per month
(Rs.)</t>
  </si>
  <si>
    <t>Budget Required 
(Rs. Lakhs)</t>
  </si>
  <si>
    <t>District wise</t>
  </si>
  <si>
    <t>(Annexure to be filled at State level)</t>
  </si>
  <si>
    <t>No. of months proposed</t>
  </si>
  <si>
    <t>c=(a*b*c)/100000</t>
  </si>
  <si>
    <t>(Annexure to be filled at district Level &amp; consolidated across districts at State level)</t>
  </si>
  <si>
    <t>(Annexure to be filled at both district &amp; state level and consolidated across districts at State level)</t>
  </si>
  <si>
    <t>(Annexure to be filled at district level and consolidated across districts at State level)</t>
  </si>
  <si>
    <t>Master input data forms.District details form - A1</t>
  </si>
  <si>
    <t>Proposal for next year PIP (FY : &gt;&gt;Year n+1&lt;&lt; )</t>
  </si>
  <si>
    <t>Phek</t>
  </si>
  <si>
    <t>DEO,BPMs</t>
  </si>
  <si>
    <t>ANM/GNM</t>
  </si>
  <si>
    <t>Airtel</t>
  </si>
  <si>
    <t>Computer with UPS with Printer , The existing system need to upgrade with intel i3 processor with 10th generation or More. Three laptop for district account assistant for all the works related to RCH and HMIS in the district.</t>
  </si>
  <si>
    <t>New laptop for DEO DH and Printer for all the 5 blocks.</t>
  </si>
</sst>
</file>

<file path=xl/styles.xml><?xml version="1.0" encoding="utf-8"?>
<styleSheet xmlns="http://schemas.openxmlformats.org/spreadsheetml/2006/main">
  <numFmts count="4">
    <numFmt numFmtId="43" formatCode="_ * #,##0.00_ ;_ * \-#,##0.00_ ;_ * &quot;-&quot;??_ ;_ @_ "/>
    <numFmt numFmtId="164" formatCode="_(* #,##0.00_);_(* \(#,##0.00\);_(* &quot;-&quot;??_);_(@_)"/>
    <numFmt numFmtId="165" formatCode="_(* #,##0_);_(* \(#,##0\);_(* &quot;-&quot;??_);_(@_)"/>
    <numFmt numFmtId="166" formatCode="_ * #,##0_ ;_ * \-#,##0_ ;_ * &quot;-&quot;??_ ;_ @_ "/>
  </numFmts>
  <fonts count="39">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name val="Arial"/>
      <family val="2"/>
    </font>
    <font>
      <b/>
      <sz val="11"/>
      <color rgb="FFFF0000"/>
      <name val="Calibri"/>
      <family val="2"/>
      <scheme val="minor"/>
    </font>
    <font>
      <sz val="11"/>
      <color theme="1"/>
      <name val="Times New Roman"/>
      <family val="1"/>
    </font>
    <font>
      <sz val="10"/>
      <color theme="1"/>
      <name val="Frutiger LT Std 57 Cn"/>
      <family val="2"/>
    </font>
    <font>
      <sz val="10"/>
      <color theme="1"/>
      <name val="Calibri"/>
      <family val="2"/>
      <scheme val="minor"/>
    </font>
    <font>
      <b/>
      <sz val="11"/>
      <name val="Times New Roman"/>
      <family val="1"/>
    </font>
    <font>
      <sz val="11"/>
      <name val="Times New Roman"/>
      <family val="1"/>
    </font>
    <font>
      <sz val="11"/>
      <color rgb="FFFF0000"/>
      <name val="Times New Roman"/>
      <family val="1"/>
    </font>
    <font>
      <b/>
      <sz val="10"/>
      <color theme="0"/>
      <name val="Calibri"/>
      <family val="2"/>
      <scheme val="minor"/>
    </font>
    <font>
      <b/>
      <sz val="10"/>
      <color rgb="FF000000"/>
      <name val="Calibri"/>
      <family val="2"/>
      <scheme val="minor"/>
    </font>
    <font>
      <sz val="10"/>
      <color rgb="FF000000"/>
      <name val="Calibri"/>
      <family val="2"/>
      <scheme val="minor"/>
    </font>
    <font>
      <i/>
      <sz val="10"/>
      <color theme="1"/>
      <name val="Calibri"/>
      <family val="2"/>
      <scheme val="minor"/>
    </font>
    <font>
      <b/>
      <i/>
      <sz val="10"/>
      <color theme="1"/>
      <name val="Calibri"/>
      <family val="2"/>
      <scheme val="minor"/>
    </font>
    <font>
      <b/>
      <sz val="11"/>
      <color theme="0"/>
      <name val="Calibri"/>
      <family val="2"/>
      <scheme val="minor"/>
    </font>
    <font>
      <sz val="11"/>
      <color theme="0"/>
      <name val="Calibri"/>
      <family val="2"/>
      <scheme val="minor"/>
    </font>
    <font>
      <b/>
      <sz val="10"/>
      <name val="Calibri"/>
      <family val="2"/>
      <scheme val="minor"/>
    </font>
    <font>
      <sz val="10"/>
      <name val="Calibri"/>
      <family val="2"/>
      <scheme val="minor"/>
    </font>
    <font>
      <b/>
      <i/>
      <sz val="8"/>
      <name val="Calibri"/>
      <family val="2"/>
      <scheme val="minor"/>
    </font>
    <font>
      <b/>
      <i/>
      <sz val="9"/>
      <color theme="0"/>
      <name val="Calibri"/>
      <family val="2"/>
      <scheme val="minor"/>
    </font>
    <font>
      <sz val="11"/>
      <name val="Calibri"/>
      <family val="2"/>
      <scheme val="minor"/>
    </font>
    <font>
      <b/>
      <sz val="11"/>
      <name val="Calibri"/>
      <family val="2"/>
      <scheme val="minor"/>
    </font>
    <font>
      <b/>
      <sz val="10"/>
      <color theme="0"/>
      <name val="Cambria"/>
      <family val="2"/>
      <scheme val="major"/>
    </font>
    <font>
      <b/>
      <sz val="10"/>
      <color theme="1"/>
      <name val="Cambria"/>
      <family val="2"/>
      <scheme val="major"/>
    </font>
    <font>
      <b/>
      <i/>
      <sz val="11"/>
      <color theme="1"/>
      <name val="Calibri"/>
      <family val="2"/>
      <scheme val="minor"/>
    </font>
    <font>
      <b/>
      <sz val="11"/>
      <color theme="0"/>
      <name val="Cambria"/>
      <family val="2"/>
      <scheme val="major"/>
    </font>
    <font>
      <b/>
      <sz val="11"/>
      <color theme="1"/>
      <name val="Cambria"/>
      <family val="2"/>
      <scheme val="major"/>
    </font>
    <font>
      <sz val="11"/>
      <name val="Verdana"/>
      <family val="2"/>
    </font>
    <font>
      <b/>
      <sz val="12"/>
      <color theme="1"/>
      <name val="Calibri"/>
      <family val="2"/>
      <scheme val="minor"/>
    </font>
    <font>
      <b/>
      <i/>
      <sz val="12"/>
      <color theme="1"/>
      <name val="Calibri"/>
      <family val="2"/>
      <scheme val="minor"/>
    </font>
    <font>
      <b/>
      <sz val="12"/>
      <color theme="0"/>
      <name val="Calibri"/>
      <family val="2"/>
      <scheme val="minor"/>
    </font>
    <font>
      <sz val="12"/>
      <color theme="1"/>
      <name val="Calibri"/>
      <family val="2"/>
      <scheme val="minor"/>
    </font>
    <font>
      <sz val="11"/>
      <color theme="1"/>
      <name val="Calibri"/>
      <family val="2"/>
    </font>
    <font>
      <sz val="10"/>
      <color theme="1"/>
      <name val="Times New Roman"/>
      <family val="1"/>
    </font>
    <font>
      <i/>
      <sz val="10"/>
      <color rgb="FF000000"/>
      <name val="Calibri"/>
      <family val="2"/>
    </font>
    <font>
      <i/>
      <sz val="10.4"/>
      <color rgb="FF000000"/>
      <name val="Calibri"/>
      <family val="2"/>
    </font>
  </fonts>
  <fills count="17">
    <fill>
      <patternFill patternType="none"/>
    </fill>
    <fill>
      <patternFill patternType="gray125"/>
    </fill>
    <fill>
      <patternFill patternType="solid">
        <fgColor theme="9" tint="0.59999389629810485"/>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rgb="FF00B0F0"/>
        <bgColor indexed="64"/>
      </patternFill>
    </fill>
    <fill>
      <patternFill patternType="solid">
        <fgColor rgb="FF0070C0"/>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them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7">
    <xf numFmtId="0" fontId="0" fillId="0" borderId="0"/>
    <xf numFmtId="164" fontId="1" fillId="0" borderId="0" applyFont="0" applyFill="0" applyBorder="0" applyAlignment="0" applyProtection="0"/>
    <xf numFmtId="0" fontId="4" fillId="0" borderId="0">
      <alignment wrapText="1"/>
    </xf>
    <xf numFmtId="43" fontId="1" fillId="0" borderId="0" applyFont="0" applyFill="0" applyBorder="0" applyAlignment="0" applyProtection="0"/>
    <xf numFmtId="0" fontId="7" fillId="0" borderId="0">
      <alignment horizontal="right" vertical="center" indent="1"/>
    </xf>
    <xf numFmtId="0" fontId="4" fillId="0" borderId="0">
      <alignment wrapText="1"/>
    </xf>
    <xf numFmtId="43" fontId="1" fillId="0" borderId="0" applyFont="0" applyFill="0" applyBorder="0" applyAlignment="0" applyProtection="0"/>
  </cellStyleXfs>
  <cellXfs count="355">
    <xf numFmtId="0" fontId="0" fillId="0" borderId="0" xfId="0"/>
    <xf numFmtId="0" fontId="3" fillId="2" borderId="1" xfId="0" applyFont="1" applyFill="1" applyBorder="1" applyAlignment="1">
      <alignment horizontal="center" vertical="top" wrapText="1"/>
    </xf>
    <xf numFmtId="0" fontId="0" fillId="0" borderId="0" xfId="0" applyAlignment="1">
      <alignment wrapText="1"/>
    </xf>
    <xf numFmtId="0" fontId="0" fillId="0" borderId="1" xfId="0" applyBorder="1" applyAlignment="1">
      <alignment wrapText="1"/>
    </xf>
    <xf numFmtId="165" fontId="0" fillId="0" borderId="1" xfId="1" applyNumberFormat="1" applyFont="1" applyBorder="1" applyAlignment="1">
      <alignment wrapText="1"/>
    </xf>
    <xf numFmtId="165" fontId="0" fillId="0" borderId="1" xfId="0" applyNumberFormat="1" applyBorder="1" applyAlignment="1">
      <alignment wrapText="1"/>
    </xf>
    <xf numFmtId="0" fontId="2" fillId="2" borderId="1" xfId="0" applyFont="1" applyFill="1" applyBorder="1" applyAlignment="1">
      <alignment horizontal="center" vertical="top" wrapText="1"/>
    </xf>
    <xf numFmtId="0" fontId="0" fillId="0" borderId="0" xfId="0" applyAlignment="1"/>
    <xf numFmtId="0" fontId="6" fillId="0" borderId="1" xfId="0" applyFont="1" applyBorder="1" applyAlignment="1">
      <alignment wrapText="1"/>
    </xf>
    <xf numFmtId="165" fontId="6" fillId="0" borderId="1" xfId="1" applyNumberFormat="1" applyFont="1" applyBorder="1" applyAlignment="1">
      <alignment wrapText="1"/>
    </xf>
    <xf numFmtId="165" fontId="6" fillId="0" borderId="1" xfId="0" applyNumberFormat="1" applyFont="1" applyBorder="1" applyAlignment="1">
      <alignment wrapText="1"/>
    </xf>
    <xf numFmtId="0" fontId="6" fillId="0" borderId="1" xfId="0" applyFont="1" applyBorder="1" applyAlignment="1"/>
    <xf numFmtId="0" fontId="8" fillId="0" borderId="0" xfId="0" applyFont="1"/>
    <xf numFmtId="0" fontId="10" fillId="0" borderId="0" xfId="0" applyFont="1" applyFill="1" applyAlignment="1">
      <alignment vertical="top"/>
    </xf>
    <xf numFmtId="0" fontId="9" fillId="4" borderId="1" xfId="0" applyFont="1" applyFill="1" applyBorder="1" applyAlignment="1">
      <alignment horizontal="center" vertical="top" wrapText="1"/>
    </xf>
    <xf numFmtId="0" fontId="9" fillId="4" borderId="1" xfId="0" applyNumberFormat="1" applyFont="1" applyFill="1" applyBorder="1" applyAlignment="1">
      <alignment horizontal="center" vertical="top" wrapText="1"/>
    </xf>
    <xf numFmtId="0" fontId="9" fillId="0" borderId="1" xfId="0" applyFont="1" applyFill="1" applyBorder="1" applyAlignment="1">
      <alignment vertical="top"/>
    </xf>
    <xf numFmtId="0" fontId="10" fillId="0" borderId="1" xfId="0" applyNumberFormat="1" applyFont="1" applyFill="1" applyBorder="1" applyAlignment="1">
      <alignment vertical="top"/>
    </xf>
    <xf numFmtId="0" fontId="10" fillId="0" borderId="1" xfId="0" applyFont="1" applyFill="1" applyBorder="1" applyAlignment="1">
      <alignment vertical="top"/>
    </xf>
    <xf numFmtId="0" fontId="10" fillId="0" borderId="1" xfId="0" applyFont="1" applyFill="1" applyBorder="1" applyAlignment="1">
      <alignment horizontal="center" vertical="top"/>
    </xf>
    <xf numFmtId="0" fontId="10" fillId="0" borderId="0" xfId="0" applyFont="1" applyFill="1" applyAlignment="1">
      <alignment vertical="top" wrapText="1"/>
    </xf>
    <xf numFmtId="0" fontId="10" fillId="0" borderId="1" xfId="0" applyNumberFormat="1" applyFont="1" applyFill="1" applyBorder="1" applyAlignment="1">
      <alignment vertical="top" wrapText="1"/>
    </xf>
    <xf numFmtId="0" fontId="11" fillId="0" borderId="1" xfId="0" applyNumberFormat="1" applyFont="1" applyFill="1" applyBorder="1" applyAlignment="1">
      <alignment vertical="top" wrapText="1"/>
    </xf>
    <xf numFmtId="0" fontId="10" fillId="0" borderId="1" xfId="0" applyFont="1" applyFill="1" applyBorder="1" applyAlignment="1">
      <alignment vertical="top" wrapText="1"/>
    </xf>
    <xf numFmtId="0" fontId="10" fillId="0" borderId="0" xfId="0" applyNumberFormat="1" applyFont="1" applyFill="1" applyAlignment="1">
      <alignment vertical="top"/>
    </xf>
    <xf numFmtId="0" fontId="8" fillId="0" borderId="0" xfId="0" applyFont="1" applyAlignment="1">
      <alignment wrapText="1"/>
    </xf>
    <xf numFmtId="0" fontId="12" fillId="6" borderId="1" xfId="0" applyFont="1" applyFill="1" applyBorder="1" applyAlignment="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left" vertical="center" wrapText="1"/>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xf>
    <xf numFmtId="43" fontId="8" fillId="0" borderId="0" xfId="0" applyNumberFormat="1" applyFont="1" applyAlignment="1">
      <alignment vertical="center"/>
    </xf>
    <xf numFmtId="43" fontId="8" fillId="0" borderId="0" xfId="6" applyFont="1" applyAlignment="1">
      <alignment vertical="center"/>
    </xf>
    <xf numFmtId="0" fontId="3" fillId="0" borderId="1" xfId="0" applyFont="1" applyBorder="1" applyAlignment="1">
      <alignment vertical="center"/>
    </xf>
    <xf numFmtId="0" fontId="8" fillId="0" borderId="1" xfId="0" applyFont="1" applyBorder="1" applyAlignment="1">
      <alignment horizontal="center" vertical="center"/>
    </xf>
    <xf numFmtId="166" fontId="8" fillId="0" borderId="1" xfId="6" applyNumberFormat="1" applyFont="1" applyBorder="1" applyAlignment="1">
      <alignment vertical="center"/>
    </xf>
    <xf numFmtId="43" fontId="8" fillId="0" borderId="1" xfId="6" applyNumberFormat="1" applyFont="1" applyBorder="1" applyAlignment="1">
      <alignment vertical="center"/>
    </xf>
    <xf numFmtId="43" fontId="8" fillId="0" borderId="1" xfId="6" applyFont="1" applyBorder="1" applyAlignment="1">
      <alignment vertical="center"/>
    </xf>
    <xf numFmtId="0" fontId="8" fillId="0" borderId="1" xfId="0" applyFont="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166" fontId="8" fillId="0" borderId="1" xfId="6" applyNumberFormat="1" applyFont="1" applyBorder="1" applyAlignment="1">
      <alignment vertical="center" wrapText="1"/>
    </xf>
    <xf numFmtId="43" fontId="13" fillId="0" borderId="1" xfId="6" applyFont="1" applyBorder="1" applyAlignment="1">
      <alignment vertical="center" wrapText="1"/>
    </xf>
    <xf numFmtId="0" fontId="8" fillId="0" borderId="1" xfId="0" applyFont="1" applyFill="1" applyBorder="1" applyAlignment="1">
      <alignmen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166" fontId="8" fillId="0" borderId="1" xfId="6" applyNumberFormat="1" applyFont="1" applyFill="1" applyBorder="1" applyAlignment="1">
      <alignment vertical="center" wrapText="1"/>
    </xf>
    <xf numFmtId="43" fontId="13" fillId="0" borderId="1" xfId="6" applyFont="1" applyFill="1" applyBorder="1" applyAlignment="1">
      <alignment vertical="center" wrapText="1"/>
    </xf>
    <xf numFmtId="0" fontId="8" fillId="0" borderId="0" xfId="0" applyFont="1" applyFill="1"/>
    <xf numFmtId="0" fontId="3" fillId="5" borderId="1" xfId="0" applyFont="1" applyFill="1" applyBorder="1" applyAlignment="1">
      <alignment horizontal="center" vertical="center" wrapText="1"/>
    </xf>
    <xf numFmtId="0" fontId="3" fillId="3" borderId="1" xfId="0" applyFont="1" applyFill="1" applyBorder="1" applyAlignment="1">
      <alignment vertical="center"/>
    </xf>
    <xf numFmtId="166" fontId="3" fillId="3" borderId="1" xfId="6" applyNumberFormat="1" applyFont="1" applyFill="1" applyBorder="1" applyAlignment="1">
      <alignment vertical="center"/>
    </xf>
    <xf numFmtId="0" fontId="8" fillId="0" borderId="0" xfId="0" applyFont="1" applyAlignment="1">
      <alignment horizontal="center" vertical="center" wrapText="1"/>
    </xf>
    <xf numFmtId="0" fontId="8" fillId="0" borderId="1" xfId="0" applyFont="1" applyBorder="1" applyAlignment="1">
      <alignment vertical="center"/>
    </xf>
    <xf numFmtId="0" fontId="15" fillId="0" borderId="0" xfId="0" applyFont="1" applyAlignment="1">
      <alignment vertical="center"/>
    </xf>
    <xf numFmtId="0" fontId="3" fillId="0" borderId="3" xfId="0" applyFont="1" applyBorder="1" applyAlignment="1">
      <alignment vertical="center"/>
    </xf>
    <xf numFmtId="0" fontId="8" fillId="9" borderId="1" xfId="0" applyFont="1" applyFill="1" applyBorder="1" applyAlignment="1">
      <alignment vertical="center"/>
    </xf>
    <xf numFmtId="0" fontId="3" fillId="9" borderId="1" xfId="0" applyFont="1" applyFill="1" applyBorder="1" applyAlignment="1">
      <alignment vertical="center"/>
    </xf>
    <xf numFmtId="166" fontId="3" fillId="9" borderId="1" xfId="6" applyNumberFormat="1" applyFont="1" applyFill="1" applyBorder="1" applyAlignment="1">
      <alignment vertical="center"/>
    </xf>
    <xf numFmtId="0" fontId="13" fillId="8" borderId="1" xfId="0" applyFont="1" applyFill="1" applyBorder="1" applyAlignment="1">
      <alignment horizontal="left" vertical="center" wrapText="1"/>
    </xf>
    <xf numFmtId="43" fontId="8" fillId="0" borderId="1" xfId="0" applyNumberFormat="1" applyFont="1" applyBorder="1" applyAlignment="1">
      <alignment vertical="center"/>
    </xf>
    <xf numFmtId="0" fontId="13" fillId="8" borderId="1" xfId="0" applyFont="1" applyFill="1" applyBorder="1" applyAlignment="1">
      <alignment horizontal="left" vertical="center" wrapText="1"/>
    </xf>
    <xf numFmtId="0" fontId="16" fillId="0" borderId="0" xfId="0" applyFont="1" applyAlignment="1">
      <alignment vertical="center"/>
    </xf>
    <xf numFmtId="0" fontId="3" fillId="0" borderId="0" xfId="0" applyFont="1" applyAlignment="1">
      <alignment horizontal="left" vertical="center"/>
    </xf>
    <xf numFmtId="0" fontId="3" fillId="10" borderId="1" xfId="0" applyFont="1" applyFill="1" applyBorder="1" applyAlignment="1">
      <alignment horizontal="center" vertical="center"/>
    </xf>
    <xf numFmtId="43" fontId="3" fillId="10" borderId="1" xfId="6" applyFont="1" applyFill="1" applyBorder="1" applyAlignment="1">
      <alignment horizontal="center" vertical="center"/>
    </xf>
    <xf numFmtId="0" fontId="8" fillId="10" borderId="1" xfId="0" applyFont="1" applyFill="1" applyBorder="1" applyAlignment="1">
      <alignment vertical="center"/>
    </xf>
    <xf numFmtId="0" fontId="9" fillId="4" borderId="1" xfId="0" applyFont="1" applyFill="1" applyBorder="1" applyAlignment="1">
      <alignment horizontal="center" vertical="top" wrapText="1"/>
    </xf>
    <xf numFmtId="0" fontId="3" fillId="9" borderId="1" xfId="0" applyFont="1" applyFill="1" applyBorder="1" applyAlignment="1">
      <alignment horizontal="left" vertical="center"/>
    </xf>
    <xf numFmtId="0" fontId="3" fillId="9" borderId="1" xfId="0" applyFont="1" applyFill="1" applyBorder="1" applyAlignment="1">
      <alignment horizontal="center" vertical="center"/>
    </xf>
    <xf numFmtId="0" fontId="3" fillId="11" borderId="1" xfId="0" applyFont="1" applyFill="1" applyBorder="1" applyAlignment="1">
      <alignment vertical="center"/>
    </xf>
    <xf numFmtId="0" fontId="8" fillId="11" borderId="1" xfId="0" applyFont="1" applyFill="1" applyBorder="1" applyAlignment="1">
      <alignment vertical="center" wrapText="1"/>
    </xf>
    <xf numFmtId="0" fontId="3" fillId="11" borderId="3" xfId="0" applyFont="1" applyFill="1" applyBorder="1" applyAlignment="1">
      <alignment vertical="center"/>
    </xf>
    <xf numFmtId="0" fontId="9" fillId="0" borderId="1" xfId="0" applyFont="1" applyFill="1" applyBorder="1" applyAlignment="1">
      <alignment horizontal="center" vertical="top" wrapText="1"/>
    </xf>
    <xf numFmtId="0" fontId="19" fillId="0" borderId="0" xfId="0" applyFont="1" applyAlignment="1">
      <alignment horizontal="left" vertical="center"/>
    </xf>
    <xf numFmtId="0" fontId="19" fillId="0" borderId="0" xfId="0" applyFont="1" applyAlignment="1">
      <alignment horizontal="center" vertical="center"/>
    </xf>
    <xf numFmtId="0" fontId="20" fillId="0" borderId="0" xfId="0" applyFont="1" applyAlignment="1">
      <alignment vertical="center"/>
    </xf>
    <xf numFmtId="43" fontId="20" fillId="0" borderId="0" xfId="0" applyNumberFormat="1" applyFont="1" applyAlignment="1">
      <alignment vertical="center"/>
    </xf>
    <xf numFmtId="0" fontId="20" fillId="0" borderId="0" xfId="0" applyFont="1" applyAlignment="1">
      <alignment horizontal="center" vertical="center"/>
    </xf>
    <xf numFmtId="0" fontId="21" fillId="0" borderId="0" xfId="0" applyFont="1" applyAlignment="1">
      <alignment horizontal="right" vertical="center"/>
    </xf>
    <xf numFmtId="0" fontId="18" fillId="0" borderId="0" xfId="0" applyFont="1" applyAlignment="1">
      <alignment vertical="center" wrapText="1"/>
    </xf>
    <xf numFmtId="0" fontId="18" fillId="0" borderId="0" xfId="0" applyFont="1" applyAlignment="1">
      <alignment wrapText="1"/>
    </xf>
    <xf numFmtId="0" fontId="17" fillId="13" borderId="1" xfId="0" applyFont="1" applyFill="1" applyBorder="1" applyAlignment="1">
      <alignment horizontal="center" vertical="top" wrapText="1"/>
    </xf>
    <xf numFmtId="0" fontId="19" fillId="5" borderId="1"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9" fillId="8" borderId="2" xfId="0" applyFont="1" applyFill="1" applyBorder="1" applyAlignment="1">
      <alignment horizontal="left" vertical="center"/>
    </xf>
    <xf numFmtId="0" fontId="19" fillId="8" borderId="2" xfId="0" applyFont="1" applyFill="1" applyBorder="1" applyAlignment="1">
      <alignment horizontal="center" vertical="center" wrapText="1"/>
    </xf>
    <xf numFmtId="0" fontId="19" fillId="8" borderId="1"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1" xfId="0" applyFont="1" applyBorder="1" applyAlignment="1">
      <alignment horizontal="left" vertical="top" wrapText="1"/>
    </xf>
    <xf numFmtId="0" fontId="24" fillId="0" borderId="1" xfId="0" applyFont="1" applyBorder="1" applyAlignment="1">
      <alignment vertical="top" wrapText="1"/>
    </xf>
    <xf numFmtId="0" fontId="23" fillId="0" borderId="1" xfId="0" applyFont="1" applyBorder="1"/>
    <xf numFmtId="0" fontId="24" fillId="0" borderId="1" xfId="0" applyFont="1" applyBorder="1" applyAlignment="1">
      <alignment horizontal="center" vertical="top" wrapText="1"/>
    </xf>
    <xf numFmtId="0" fontId="23" fillId="0" borderId="1" xfId="0" applyFont="1" applyBorder="1" applyAlignment="1">
      <alignment wrapText="1"/>
    </xf>
    <xf numFmtId="0" fontId="23" fillId="10" borderId="1" xfId="0" applyFont="1" applyFill="1" applyBorder="1" applyAlignment="1">
      <alignment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20" fillId="0" borderId="2"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0" fillId="0" borderId="1" xfId="0" applyFont="1" applyBorder="1" applyAlignment="1">
      <alignment vertical="center"/>
    </xf>
    <xf numFmtId="0" fontId="20" fillId="0" borderId="2"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8" fillId="0" borderId="0" xfId="0" applyFont="1" applyFill="1" applyAlignment="1">
      <alignment vertical="center"/>
    </xf>
    <xf numFmtId="0" fontId="3" fillId="10" borderId="1" xfId="0" applyFont="1" applyFill="1" applyBorder="1" applyAlignment="1">
      <alignment vertical="center"/>
    </xf>
    <xf numFmtId="0" fontId="3" fillId="0" borderId="0" xfId="0" applyFont="1" applyAlignment="1">
      <alignment horizontal="center" vertical="center"/>
    </xf>
    <xf numFmtId="0" fontId="0" fillId="0" borderId="0" xfId="0" applyAlignment="1">
      <alignment horizontal="center" vertical="center" wrapText="1"/>
    </xf>
    <xf numFmtId="0" fontId="12" fillId="6" borderId="2"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8" fillId="11"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11" borderId="2" xfId="0" applyFont="1" applyFill="1" applyBorder="1" applyAlignment="1">
      <alignment vertical="center"/>
    </xf>
    <xf numFmtId="0" fontId="23" fillId="0" borderId="1" xfId="0" applyFont="1" applyBorder="1" applyAlignment="1">
      <alignment horizontal="center" vertical="center" wrapText="1"/>
    </xf>
    <xf numFmtId="0" fontId="24" fillId="10" borderId="1" xfId="0" applyFont="1" applyFill="1" applyBorder="1" applyAlignment="1">
      <alignment vertical="top" wrapText="1"/>
    </xf>
    <xf numFmtId="0" fontId="3" fillId="0" borderId="5" xfId="0" applyFont="1" applyBorder="1" applyAlignment="1">
      <alignment vertical="center"/>
    </xf>
    <xf numFmtId="0" fontId="19" fillId="8" borderId="6" xfId="0" applyFont="1" applyFill="1" applyBorder="1" applyAlignment="1">
      <alignment horizontal="left" vertical="center"/>
    </xf>
    <xf numFmtId="0" fontId="8" fillId="8" borderId="1" xfId="0" applyFont="1" applyFill="1" applyBorder="1" applyAlignment="1">
      <alignment vertical="center"/>
    </xf>
    <xf numFmtId="0" fontId="23" fillId="0" borderId="1" xfId="0" applyFont="1" applyBorder="1" applyAlignment="1">
      <alignment horizontal="left" vertical="center"/>
    </xf>
    <xf numFmtId="0" fontId="8" fillId="0" borderId="1" xfId="0" applyFont="1" applyBorder="1" applyAlignment="1">
      <alignment horizontal="left" vertical="center"/>
    </xf>
    <xf numFmtId="0" fontId="19" fillId="0" borderId="1" xfId="0" applyFont="1" applyFill="1" applyBorder="1" applyAlignment="1">
      <alignment horizontal="left" vertical="center"/>
    </xf>
    <xf numFmtId="0" fontId="8" fillId="0" borderId="1" xfId="0" applyFont="1" applyFill="1" applyBorder="1" applyAlignment="1">
      <alignment vertical="center"/>
    </xf>
    <xf numFmtId="0" fontId="10" fillId="0" borderId="2" xfId="0" applyNumberFormat="1" applyFont="1" applyFill="1" applyBorder="1" applyAlignment="1">
      <alignment vertical="top" wrapText="1"/>
    </xf>
    <xf numFmtId="0" fontId="3" fillId="0" borderId="4" xfId="0" applyFont="1" applyFill="1" applyBorder="1" applyAlignment="1">
      <alignment vertical="center"/>
    </xf>
    <xf numFmtId="0" fontId="16" fillId="0" borderId="4" xfId="0" applyFont="1" applyFill="1" applyBorder="1" applyAlignment="1">
      <alignment vertical="center"/>
    </xf>
    <xf numFmtId="0" fontId="12" fillId="7" borderId="0" xfId="0" applyFont="1" applyFill="1" applyBorder="1" applyAlignment="1">
      <alignment horizontal="center"/>
    </xf>
    <xf numFmtId="0" fontId="18" fillId="0" borderId="0" xfId="0" applyFont="1"/>
    <xf numFmtId="0" fontId="25" fillId="6" borderId="1" xfId="0" applyFont="1" applyFill="1" applyBorder="1" applyAlignment="1">
      <alignment horizontal="center" vertical="center" wrapText="1"/>
    </xf>
    <xf numFmtId="0" fontId="3" fillId="5" borderId="1" xfId="0" applyFont="1" applyFill="1" applyBorder="1" applyAlignment="1">
      <alignment horizontal="center" vertical="top" wrapText="1"/>
    </xf>
    <xf numFmtId="0" fontId="2" fillId="5" borderId="1" xfId="0" applyFont="1" applyFill="1" applyBorder="1" applyAlignment="1">
      <alignment horizontal="center" vertical="top" wrapText="1"/>
    </xf>
    <xf numFmtId="0" fontId="26" fillId="5" borderId="1" xfId="0" applyFont="1" applyFill="1" applyBorder="1" applyAlignment="1">
      <alignment horizontal="center" vertical="center" wrapText="1"/>
    </xf>
    <xf numFmtId="0" fontId="23" fillId="0" borderId="1" xfId="0" applyFont="1" applyBorder="1" applyAlignment="1">
      <alignment vertical="center"/>
    </xf>
    <xf numFmtId="0" fontId="23" fillId="11" borderId="1" xfId="0" applyFont="1" applyFill="1" applyBorder="1" applyAlignment="1">
      <alignment vertical="center" wrapText="1"/>
    </xf>
    <xf numFmtId="0" fontId="8" fillId="11" borderId="1" xfId="0" applyFont="1" applyFill="1" applyBorder="1" applyAlignment="1">
      <alignment horizontal="center" vertical="center"/>
    </xf>
    <xf numFmtId="0" fontId="19" fillId="11" borderId="1" xfId="0" applyFont="1" applyFill="1" applyBorder="1" applyAlignment="1">
      <alignment horizontal="left" vertical="center"/>
    </xf>
    <xf numFmtId="0" fontId="19" fillId="0" borderId="1" xfId="0" applyFont="1" applyFill="1" applyBorder="1" applyAlignment="1">
      <alignment horizontal="center" vertical="center" wrapText="1"/>
    </xf>
    <xf numFmtId="0" fontId="23" fillId="11" borderId="1" xfId="0" applyFont="1" applyFill="1" applyBorder="1" applyAlignment="1">
      <alignment vertical="center"/>
    </xf>
    <xf numFmtId="0" fontId="2" fillId="0" borderId="4" xfId="0" applyFont="1" applyFill="1" applyBorder="1" applyAlignment="1">
      <alignment vertical="center"/>
    </xf>
    <xf numFmtId="0" fontId="27" fillId="0" borderId="4" xfId="0" applyFont="1" applyFill="1" applyBorder="1" applyAlignment="1">
      <alignment vertical="center"/>
    </xf>
    <xf numFmtId="0" fontId="0" fillId="0" borderId="0" xfId="0" applyFont="1"/>
    <xf numFmtId="0" fontId="18" fillId="0" borderId="0" xfId="0" applyFont="1" applyAlignment="1">
      <alignment vertical="center"/>
    </xf>
    <xf numFmtId="0" fontId="28"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0" fillId="0" borderId="0" xfId="0" applyFont="1" applyAlignment="1">
      <alignment wrapText="1"/>
    </xf>
    <xf numFmtId="0" fontId="29" fillId="5" borderId="1" xfId="0" applyFont="1" applyFill="1" applyBorder="1" applyAlignment="1">
      <alignment horizontal="center" vertical="center" wrapText="1"/>
    </xf>
    <xf numFmtId="0" fontId="30" fillId="0" borderId="0" xfId="5" applyFont="1">
      <alignment wrapText="1"/>
    </xf>
    <xf numFmtId="0" fontId="0" fillId="0" borderId="1" xfId="0" applyFont="1" applyBorder="1" applyAlignment="1">
      <alignment vertical="center"/>
    </xf>
    <xf numFmtId="0" fontId="0" fillId="10" borderId="1" xfId="0" applyFont="1" applyFill="1" applyBorder="1" applyAlignment="1">
      <alignment vertical="center"/>
    </xf>
    <xf numFmtId="0" fontId="0" fillId="0" borderId="0" xfId="0" applyFont="1" applyAlignment="1">
      <alignment vertical="center"/>
    </xf>
    <xf numFmtId="0" fontId="0" fillId="0" borderId="1" xfId="0" applyFont="1" applyBorder="1" applyAlignment="1">
      <alignment horizontal="center" vertical="center"/>
    </xf>
    <xf numFmtId="0" fontId="0" fillId="11" borderId="1" xfId="0" applyFont="1" applyFill="1" applyBorder="1" applyAlignment="1">
      <alignment horizontal="center" vertical="center"/>
    </xf>
    <xf numFmtId="0" fontId="24" fillId="0" borderId="1" xfId="0" applyFont="1" applyFill="1" applyBorder="1" applyAlignment="1">
      <alignment horizontal="left" vertical="center"/>
    </xf>
    <xf numFmtId="0" fontId="24" fillId="11" borderId="1" xfId="0" applyFont="1" applyFill="1" applyBorder="1" applyAlignment="1">
      <alignment horizontal="left" vertical="center"/>
    </xf>
    <xf numFmtId="0" fontId="24" fillId="0" borderId="1" xfId="0" applyFont="1" applyFill="1" applyBorder="1" applyAlignment="1">
      <alignment horizontal="center" vertical="center" wrapText="1"/>
    </xf>
    <xf numFmtId="0" fontId="0" fillId="0" borderId="1" xfId="0" applyFont="1" applyFill="1" applyBorder="1" applyAlignment="1">
      <alignment vertical="center"/>
    </xf>
    <xf numFmtId="0" fontId="0" fillId="0" borderId="0" xfId="0" applyFont="1" applyFill="1" applyAlignment="1">
      <alignment vertical="center"/>
    </xf>
    <xf numFmtId="0" fontId="23" fillId="0" borderId="1" xfId="0" applyFont="1" applyFill="1" applyBorder="1" applyAlignment="1">
      <alignment horizontal="left" vertical="center" wrapText="1"/>
    </xf>
    <xf numFmtId="0" fontId="2" fillId="9" borderId="1" xfId="0" applyFont="1" applyFill="1" applyBorder="1" applyAlignment="1">
      <alignment vertical="center"/>
    </xf>
    <xf numFmtId="0" fontId="2" fillId="10" borderId="1" xfId="0" applyFont="1" applyFill="1" applyBorder="1" applyAlignment="1">
      <alignment vertical="center"/>
    </xf>
    <xf numFmtId="0" fontId="2" fillId="10" borderId="1" xfId="0" applyFont="1" applyFill="1" applyBorder="1" applyAlignment="1">
      <alignment horizontal="center" vertical="center"/>
    </xf>
    <xf numFmtId="0" fontId="2" fillId="9" borderId="1" xfId="0" applyFont="1" applyFill="1" applyBorder="1" applyAlignment="1">
      <alignment horizontal="center" vertical="center"/>
    </xf>
    <xf numFmtId="0" fontId="25" fillId="6" borderId="6" xfId="0" applyFont="1" applyFill="1" applyBorder="1" applyAlignment="1">
      <alignment horizontal="center" vertical="center" wrapText="1"/>
    </xf>
    <xf numFmtId="0" fontId="31" fillId="0" borderId="11" xfId="0" applyFont="1" applyFill="1" applyBorder="1" applyAlignment="1">
      <alignment vertical="top"/>
    </xf>
    <xf numFmtId="0" fontId="31" fillId="0" borderId="0" xfId="0" applyFont="1" applyFill="1" applyBorder="1" applyAlignment="1">
      <alignment vertical="top"/>
    </xf>
    <xf numFmtId="0" fontId="32" fillId="0" borderId="0" xfId="0" applyFont="1" applyFill="1" applyBorder="1" applyAlignment="1">
      <alignment vertical="top"/>
    </xf>
    <xf numFmtId="0" fontId="0" fillId="0" borderId="0" xfId="0" applyAlignment="1">
      <alignment vertical="center"/>
    </xf>
    <xf numFmtId="0" fontId="34" fillId="11" borderId="1" xfId="0" applyFont="1" applyFill="1" applyBorder="1" applyAlignment="1">
      <alignment horizontal="center" vertical="center" wrapText="1"/>
    </xf>
    <xf numFmtId="0" fontId="35" fillId="11" borderId="1" xfId="0" applyFont="1" applyFill="1" applyBorder="1" applyAlignment="1">
      <alignment wrapText="1"/>
    </xf>
    <xf numFmtId="0" fontId="0" fillId="0" borderId="1" xfId="0" applyBorder="1"/>
    <xf numFmtId="166" fontId="34" fillId="0" borderId="1" xfId="3" applyNumberFormat="1" applyFont="1" applyBorder="1"/>
    <xf numFmtId="0" fontId="6" fillId="11" borderId="1" xfId="0" applyFont="1" applyFill="1" applyBorder="1" applyAlignment="1">
      <alignment wrapText="1"/>
    </xf>
    <xf numFmtId="0" fontId="0" fillId="0" borderId="1" xfId="0" applyFont="1" applyFill="1" applyBorder="1"/>
    <xf numFmtId="0" fontId="34" fillId="0" borderId="1" xfId="0" applyFont="1" applyBorder="1"/>
    <xf numFmtId="0" fontId="34" fillId="0" borderId="0" xfId="0" applyFont="1"/>
    <xf numFmtId="0" fontId="34" fillId="9" borderId="1" xfId="0" applyFont="1" applyFill="1" applyBorder="1"/>
    <xf numFmtId="0" fontId="3" fillId="0" borderId="12" xfId="0" applyFont="1" applyFill="1" applyBorder="1" applyAlignment="1">
      <alignment horizontal="left"/>
    </xf>
    <xf numFmtId="0" fontId="3" fillId="0" borderId="5" xfId="0" applyFont="1" applyFill="1" applyBorder="1" applyAlignment="1">
      <alignment horizontal="left"/>
    </xf>
    <xf numFmtId="0" fontId="16" fillId="0" borderId="0" xfId="0" applyFont="1" applyAlignment="1">
      <alignment wrapText="1"/>
    </xf>
    <xf numFmtId="0" fontId="12" fillId="1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6" fillId="0" borderId="1" xfId="0" applyFont="1" applyBorder="1" applyAlignment="1">
      <alignment wrapText="1"/>
    </xf>
    <xf numFmtId="0" fontId="36" fillId="11" borderId="1" xfId="0" applyFont="1" applyFill="1" applyBorder="1" applyAlignment="1">
      <alignment wrapText="1"/>
    </xf>
    <xf numFmtId="0" fontId="8" fillId="0" borderId="1" xfId="0" applyFont="1" applyBorder="1"/>
    <xf numFmtId="166" fontId="8" fillId="0" borderId="1" xfId="3" applyNumberFormat="1" applyFont="1" applyBorder="1"/>
    <xf numFmtId="165" fontId="36" fillId="10" borderId="1" xfId="0" applyNumberFormat="1" applyFont="1" applyFill="1" applyBorder="1" applyAlignment="1">
      <alignment wrapText="1"/>
    </xf>
    <xf numFmtId="165" fontId="36" fillId="0" borderId="1" xfId="0" applyNumberFormat="1" applyFont="1" applyBorder="1" applyAlignment="1">
      <alignment wrapText="1"/>
    </xf>
    <xf numFmtId="0" fontId="8" fillId="0" borderId="1" xfId="0" applyFont="1" applyFill="1" applyBorder="1"/>
    <xf numFmtId="165" fontId="3" fillId="10" borderId="1" xfId="0" applyNumberFormat="1" applyFont="1" applyFill="1" applyBorder="1" applyAlignment="1">
      <alignment vertical="center"/>
    </xf>
    <xf numFmtId="0" fontId="2" fillId="0" borderId="12" xfId="0" applyFont="1" applyFill="1" applyBorder="1" applyAlignment="1">
      <alignment horizontal="left"/>
    </xf>
    <xf numFmtId="0" fontId="2" fillId="0" borderId="5" xfId="0" applyFont="1" applyFill="1" applyBorder="1" applyAlignment="1">
      <alignment horizontal="left"/>
    </xf>
    <xf numFmtId="0" fontId="27" fillId="0" borderId="0" xfId="0" applyFont="1" applyAlignment="1">
      <alignment wrapText="1"/>
    </xf>
    <xf numFmtId="0" fontId="17" fillId="12" borderId="1" xfId="0" applyFont="1" applyFill="1" applyBorder="1" applyAlignment="1">
      <alignment horizontal="center" vertical="center" wrapText="1"/>
    </xf>
    <xf numFmtId="0" fontId="0" fillId="0" borderId="1" xfId="0" applyFont="1" applyBorder="1"/>
    <xf numFmtId="166" fontId="0" fillId="0" borderId="1" xfId="3" applyNumberFormat="1" applyFont="1" applyBorder="1"/>
    <xf numFmtId="165" fontId="6" fillId="10" borderId="1" xfId="0" applyNumberFormat="1" applyFont="1" applyFill="1" applyBorder="1" applyAlignment="1">
      <alignment wrapText="1"/>
    </xf>
    <xf numFmtId="165" fontId="2" fillId="10" borderId="1" xfId="0" applyNumberFormat="1" applyFont="1" applyFill="1" applyBorder="1" applyAlignment="1">
      <alignment vertical="center"/>
    </xf>
    <xf numFmtId="0" fontId="0" fillId="0" borderId="0" xfId="0" applyFont="1" applyAlignment="1"/>
    <xf numFmtId="0" fontId="27" fillId="0" borderId="0" xfId="0" applyFont="1" applyAlignment="1"/>
    <xf numFmtId="0" fontId="36" fillId="11" borderId="1" xfId="0" applyFont="1" applyFill="1" applyBorder="1" applyAlignment="1">
      <alignment vertical="center" wrapText="1"/>
    </xf>
    <xf numFmtId="0" fontId="0" fillId="0" borderId="1" xfId="0" applyFont="1" applyBorder="1" applyAlignment="1">
      <alignment wrapText="1"/>
    </xf>
    <xf numFmtId="166" fontId="0" fillId="0" borderId="1" xfId="3" applyNumberFormat="1" applyFont="1" applyBorder="1" applyAlignment="1">
      <alignment wrapText="1"/>
    </xf>
    <xf numFmtId="0" fontId="0" fillId="0" borderId="1" xfId="0" applyFont="1" applyFill="1" applyBorder="1" applyAlignment="1">
      <alignment wrapText="1"/>
    </xf>
    <xf numFmtId="0" fontId="2" fillId="9" borderId="1" xfId="0" applyFont="1" applyFill="1" applyBorder="1" applyAlignment="1">
      <alignment vertical="center" wrapText="1"/>
    </xf>
    <xf numFmtId="0" fontId="2" fillId="10" borderId="1" xfId="0" applyFont="1" applyFill="1" applyBorder="1" applyAlignment="1">
      <alignment vertical="center" wrapText="1"/>
    </xf>
    <xf numFmtId="165" fontId="2" fillId="10" borderId="1" xfId="0" applyNumberFormat="1" applyFont="1" applyFill="1" applyBorder="1" applyAlignment="1">
      <alignment vertical="center" wrapText="1"/>
    </xf>
    <xf numFmtId="0" fontId="10" fillId="0" borderId="1" xfId="0" applyFont="1" applyFill="1" applyBorder="1" applyAlignment="1">
      <alignment horizontal="left" vertical="top"/>
    </xf>
    <xf numFmtId="0" fontId="27" fillId="0" borderId="0" xfId="0" applyFont="1" applyFill="1" applyBorder="1" applyAlignment="1">
      <alignment horizontal="left"/>
    </xf>
    <xf numFmtId="0" fontId="2" fillId="0" borderId="0" xfId="0" applyFont="1" applyAlignment="1">
      <alignment horizontal="left" vertical="center"/>
    </xf>
    <xf numFmtId="0" fontId="2" fillId="0" borderId="6" xfId="0" applyFont="1" applyBorder="1" applyAlignment="1">
      <alignment vertical="center"/>
    </xf>
    <xf numFmtId="0" fontId="2" fillId="0" borderId="4" xfId="0" applyFont="1" applyBorder="1" applyAlignment="1">
      <alignment vertical="center"/>
    </xf>
    <xf numFmtId="0" fontId="27" fillId="0" borderId="7" xfId="0" applyFont="1" applyBorder="1" applyAlignment="1">
      <alignment vertical="center"/>
    </xf>
    <xf numFmtId="0" fontId="0" fillId="0" borderId="0" xfId="0" applyFont="1" applyAlignment="1">
      <alignment vertical="center" wrapText="1"/>
    </xf>
    <xf numFmtId="0" fontId="17" fillId="6" borderId="2" xfId="0" applyFont="1" applyFill="1" applyBorder="1" applyAlignment="1">
      <alignment horizontal="center" vertical="center" wrapText="1"/>
    </xf>
    <xf numFmtId="0" fontId="0" fillId="0" borderId="1" xfId="0" applyFont="1" applyBorder="1" applyAlignment="1">
      <alignment vertical="center" wrapText="1"/>
    </xf>
    <xf numFmtId="0" fontId="0" fillId="10" borderId="1" xfId="0" applyFont="1" applyFill="1" applyBorder="1"/>
    <xf numFmtId="0" fontId="2" fillId="9" borderId="1" xfId="0" applyFont="1" applyFill="1" applyBorder="1" applyAlignment="1">
      <alignment horizontal="left" vertical="center"/>
    </xf>
    <xf numFmtId="0" fontId="2" fillId="0" borderId="0" xfId="0" applyFont="1" applyAlignment="1">
      <alignment vertical="center"/>
    </xf>
    <xf numFmtId="0" fontId="0" fillId="0" borderId="0" xfId="0" applyFont="1" applyAlignment="1">
      <alignment horizontal="center" vertical="center"/>
    </xf>
    <xf numFmtId="0" fontId="2" fillId="8" borderId="1" xfId="0" applyFont="1" applyFill="1" applyBorder="1" applyAlignment="1">
      <alignment vertical="center" wrapText="1"/>
    </xf>
    <xf numFmtId="0" fontId="2" fillId="8" borderId="1" xfId="0" applyFont="1" applyFill="1" applyBorder="1"/>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0" fontId="17" fillId="0" borderId="0" xfId="0" applyFont="1" applyAlignment="1">
      <alignment horizontal="center" vertical="center"/>
    </xf>
    <xf numFmtId="0" fontId="2" fillId="8" borderId="1" xfId="0" applyFont="1" applyFill="1" applyBorder="1" applyAlignment="1">
      <alignment horizontal="center"/>
    </xf>
    <xf numFmtId="0" fontId="17" fillId="0" borderId="0" xfId="0" applyFont="1" applyAlignment="1">
      <alignment vertical="center"/>
    </xf>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3" fillId="0" borderId="1" xfId="0" applyFont="1" applyBorder="1" applyAlignment="1">
      <alignment horizontal="center" vertical="center"/>
    </xf>
    <xf numFmtId="0" fontId="3" fillId="15" borderId="1" xfId="0" applyFont="1" applyFill="1" applyBorder="1" applyAlignment="1">
      <alignment horizontal="center" vertical="center"/>
    </xf>
    <xf numFmtId="0" fontId="8" fillId="15" borderId="1" xfId="0" applyFont="1" applyFill="1" applyBorder="1" applyAlignment="1">
      <alignment horizontal="center" vertical="center"/>
    </xf>
    <xf numFmtId="0" fontId="2" fillId="0" borderId="1" xfId="0" applyFont="1" applyBorder="1" applyAlignment="1">
      <alignment vertical="top" wrapText="1"/>
    </xf>
    <xf numFmtId="0" fontId="0" fillId="10" borderId="1" xfId="0" applyFont="1" applyFill="1" applyBorder="1" applyAlignment="1">
      <alignment wrapText="1"/>
    </xf>
    <xf numFmtId="0" fontId="17" fillId="9" borderId="1" xfId="0" applyFont="1" applyFill="1" applyBorder="1" applyAlignment="1">
      <alignment vertical="center"/>
    </xf>
    <xf numFmtId="0" fontId="12" fillId="6" borderId="1" xfId="0" applyFont="1" applyFill="1" applyBorder="1" applyAlignment="1">
      <alignment horizontal="center" vertical="center" wrapText="1"/>
    </xf>
    <xf numFmtId="0" fontId="37" fillId="0" borderId="0" xfId="0" applyFont="1" applyFill="1" applyBorder="1"/>
    <xf numFmtId="43" fontId="8" fillId="10" borderId="1" xfId="6" applyFont="1" applyFill="1" applyBorder="1" applyAlignment="1">
      <alignment vertical="center"/>
    </xf>
    <xf numFmtId="43" fontId="13" fillId="10" borderId="1" xfId="6" applyFont="1" applyFill="1" applyBorder="1" applyAlignment="1">
      <alignment vertical="center" wrapText="1"/>
    </xf>
    <xf numFmtId="0" fontId="3" fillId="0" borderId="0" xfId="0" applyFont="1" applyFill="1" applyBorder="1" applyAlignment="1">
      <alignment vertical="center"/>
    </xf>
    <xf numFmtId="0" fontId="16" fillId="0" borderId="9" xfId="0" applyFont="1" applyFill="1" applyBorder="1" applyAlignment="1">
      <alignment vertical="center"/>
    </xf>
    <xf numFmtId="0" fontId="3" fillId="16" borderId="1" xfId="0" applyFont="1" applyFill="1" applyBorder="1" applyAlignment="1">
      <alignment vertical="center"/>
    </xf>
    <xf numFmtId="0" fontId="3" fillId="16" borderId="1" xfId="0" applyFont="1" applyFill="1" applyBorder="1" applyAlignment="1">
      <alignment horizontal="center" vertical="center"/>
    </xf>
    <xf numFmtId="0" fontId="2" fillId="16" borderId="1" xfId="0" applyFont="1" applyFill="1" applyBorder="1" applyAlignment="1">
      <alignment vertical="center"/>
    </xf>
    <xf numFmtId="0" fontId="2" fillId="16" borderId="1" xfId="0" applyFont="1" applyFill="1" applyBorder="1" applyAlignment="1">
      <alignment horizontal="center" vertical="center"/>
    </xf>
    <xf numFmtId="0" fontId="2" fillId="16" borderId="1" xfId="0" applyFont="1" applyFill="1" applyBorder="1" applyAlignment="1">
      <alignment vertical="center" wrapText="1"/>
    </xf>
    <xf numFmtId="0" fontId="2" fillId="0" borderId="11" xfId="0" applyFont="1" applyFill="1" applyBorder="1" applyAlignment="1">
      <alignment horizontal="left"/>
    </xf>
    <xf numFmtId="0" fontId="2" fillId="0" borderId="0" xfId="0" applyFont="1" applyFill="1" applyBorder="1" applyAlignment="1">
      <alignment horizontal="left"/>
    </xf>
    <xf numFmtId="0" fontId="17" fillId="16" borderId="1" xfId="0" applyFont="1" applyFill="1" applyBorder="1" applyAlignment="1">
      <alignment vertical="center"/>
    </xf>
    <xf numFmtId="1" fontId="8" fillId="0" borderId="1" xfId="0" applyNumberFormat="1" applyFont="1" applyBorder="1" applyAlignment="1">
      <alignment vertical="center"/>
    </xf>
    <xf numFmtId="0" fontId="6" fillId="0" borderId="1" xfId="0" applyFont="1" applyBorder="1" applyAlignment="1">
      <alignment horizontal="center" wrapText="1"/>
    </xf>
    <xf numFmtId="166" fontId="6" fillId="0" borderId="1" xfId="0" applyNumberFormat="1" applyFont="1" applyBorder="1" applyAlignment="1">
      <alignment horizontal="center" vertical="center" wrapText="1"/>
    </xf>
    <xf numFmtId="0" fontId="0" fillId="0" borderId="1" xfId="0" applyBorder="1" applyAlignment="1">
      <alignment horizontal="left" vertical="top" wrapText="1"/>
    </xf>
    <xf numFmtId="0" fontId="9" fillId="0" borderId="1" xfId="0" applyFont="1" applyFill="1" applyBorder="1" applyAlignment="1">
      <alignment horizontal="center" vertical="top"/>
    </xf>
    <xf numFmtId="0" fontId="9" fillId="0" borderId="5" xfId="0" applyFont="1" applyFill="1" applyBorder="1" applyAlignment="1">
      <alignment horizontal="center" vertical="top"/>
    </xf>
    <xf numFmtId="0" fontId="9" fillId="4" borderId="1" xfId="0" applyFont="1" applyFill="1" applyBorder="1" applyAlignment="1">
      <alignment horizontal="center" vertical="top" wrapText="1"/>
    </xf>
    <xf numFmtId="0" fontId="12" fillId="7" borderId="6" xfId="0" applyFont="1" applyFill="1" applyBorder="1" applyAlignment="1">
      <alignment horizontal="center" vertical="center" wrapText="1"/>
    </xf>
    <xf numFmtId="0" fontId="12" fillId="7" borderId="7" xfId="0" applyFont="1" applyFill="1" applyBorder="1" applyAlignment="1">
      <alignment horizontal="center" vertical="center" wrapText="1"/>
    </xf>
    <xf numFmtId="0" fontId="12" fillId="7" borderId="2" xfId="0" applyFont="1" applyFill="1" applyBorder="1" applyAlignment="1">
      <alignment horizontal="center" vertical="center"/>
    </xf>
    <xf numFmtId="0" fontId="12" fillId="7" borderId="3" xfId="0" applyFont="1" applyFill="1" applyBorder="1" applyAlignment="1">
      <alignment horizontal="center" vertical="center"/>
    </xf>
    <xf numFmtId="0" fontId="3" fillId="9" borderId="1" xfId="0" applyFont="1" applyFill="1" applyBorder="1" applyAlignment="1">
      <alignment horizontal="left" vertical="center"/>
    </xf>
    <xf numFmtId="0" fontId="12" fillId="7" borderId="1" xfId="0" applyFont="1" applyFill="1" applyBorder="1" applyAlignment="1">
      <alignment horizontal="center" vertical="center"/>
    </xf>
    <xf numFmtId="0" fontId="13" fillId="8" borderId="1" xfId="0" applyFont="1" applyFill="1" applyBorder="1" applyAlignment="1">
      <alignment horizontal="left" vertical="center" wrapText="1"/>
    </xf>
    <xf numFmtId="0" fontId="3" fillId="3" borderId="1" xfId="0" applyFont="1" applyFill="1" applyBorder="1" applyAlignment="1">
      <alignment horizontal="left" vertical="center"/>
    </xf>
    <xf numFmtId="0" fontId="3" fillId="3" borderId="1" xfId="0" applyFont="1" applyFill="1" applyBorder="1" applyAlignment="1">
      <alignment horizontal="left" vertical="center" wrapText="1"/>
    </xf>
    <xf numFmtId="0" fontId="12" fillId="7" borderId="1" xfId="0" applyFont="1" applyFill="1" applyBorder="1" applyAlignment="1">
      <alignment horizontal="center" vertical="center" wrapText="1"/>
    </xf>
    <xf numFmtId="0" fontId="12" fillId="7" borderId="6" xfId="0" applyFont="1" applyFill="1" applyBorder="1" applyAlignment="1">
      <alignment horizontal="center" vertical="center"/>
    </xf>
    <xf numFmtId="0" fontId="12" fillId="7" borderId="4" xfId="0" applyFont="1" applyFill="1" applyBorder="1" applyAlignment="1">
      <alignment horizontal="center" vertical="center"/>
    </xf>
    <xf numFmtId="0" fontId="12" fillId="7" borderId="7" xfId="0" applyFont="1" applyFill="1" applyBorder="1" applyAlignment="1">
      <alignment horizontal="center" vertical="center"/>
    </xf>
    <xf numFmtId="0" fontId="38" fillId="0" borderId="5" xfId="0" applyFont="1" applyFill="1" applyBorder="1" applyAlignment="1">
      <alignment horizontal="left"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3" fillId="9" borderId="1" xfId="0" applyFont="1" applyFill="1" applyBorder="1" applyAlignment="1">
      <alignment horizontal="center" vertical="center"/>
    </xf>
    <xf numFmtId="0" fontId="10" fillId="0" borderId="2" xfId="0" applyNumberFormat="1" applyFont="1" applyFill="1" applyBorder="1" applyAlignment="1">
      <alignment horizontal="center" vertical="top" wrapText="1"/>
    </xf>
    <xf numFmtId="0" fontId="10" fillId="0" borderId="3" xfId="0" applyNumberFormat="1" applyFont="1" applyFill="1" applyBorder="1" applyAlignment="1">
      <alignment horizontal="center" vertical="top" wrapText="1"/>
    </xf>
    <xf numFmtId="0" fontId="10" fillId="0" borderId="2" xfId="0" applyNumberFormat="1" applyFont="1" applyFill="1" applyBorder="1" applyAlignment="1">
      <alignment horizontal="left" vertical="top" wrapText="1"/>
    </xf>
    <xf numFmtId="0" fontId="10" fillId="0" borderId="3" xfId="0" applyNumberFormat="1" applyFont="1" applyFill="1" applyBorder="1" applyAlignment="1">
      <alignment horizontal="left" vertical="top" wrapText="1"/>
    </xf>
    <xf numFmtId="0" fontId="23" fillId="0" borderId="2"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20" fillId="0" borderId="2" xfId="0" applyFont="1" applyBorder="1" applyAlignment="1">
      <alignment horizontal="left" vertical="center"/>
    </xf>
    <xf numFmtId="0" fontId="20" fillId="0" borderId="10" xfId="0" applyFont="1" applyBorder="1" applyAlignment="1">
      <alignment horizontal="left" vertical="center"/>
    </xf>
    <xf numFmtId="0" fontId="20" fillId="0" borderId="3" xfId="0" applyFont="1" applyBorder="1" applyAlignment="1">
      <alignment horizontal="left" vertical="center"/>
    </xf>
    <xf numFmtId="0" fontId="17" fillId="12" borderId="1" xfId="0" applyFont="1" applyFill="1" applyBorder="1" applyAlignment="1">
      <alignment horizontal="center" vertical="top" wrapText="1"/>
    </xf>
    <xf numFmtId="0" fontId="17" fillId="12" borderId="1"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7" fillId="7" borderId="2" xfId="0" applyFont="1" applyFill="1" applyBorder="1" applyAlignment="1">
      <alignment horizontal="center" vertical="top" wrapText="1"/>
    </xf>
    <xf numFmtId="0" fontId="17" fillId="7" borderId="10" xfId="0"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6" borderId="1" xfId="0" applyFont="1" applyFill="1" applyBorder="1" applyAlignment="1">
      <alignment horizontal="center" vertical="top" wrapText="1"/>
    </xf>
    <xf numFmtId="0" fontId="12" fillId="6" borderId="9"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7" borderId="8" xfId="0" applyFont="1" applyFill="1" applyBorder="1" applyAlignment="1">
      <alignment horizontal="center" vertical="top" wrapText="1"/>
    </xf>
    <xf numFmtId="0" fontId="17" fillId="7" borderId="9" xfId="0" applyFont="1" applyFill="1" applyBorder="1" applyAlignment="1">
      <alignment horizontal="center" vertical="top" wrapText="1"/>
    </xf>
    <xf numFmtId="0" fontId="17" fillId="7" borderId="4" xfId="0" applyFont="1" applyFill="1" applyBorder="1" applyAlignment="1">
      <alignment horizontal="center" vertical="top" wrapText="1"/>
    </xf>
    <xf numFmtId="0" fontId="17" fillId="7" borderId="7" xfId="0" applyFont="1" applyFill="1" applyBorder="1" applyAlignment="1">
      <alignment horizontal="center" vertical="top" wrapText="1"/>
    </xf>
    <xf numFmtId="0" fontId="17" fillId="7" borderId="6" xfId="0" applyFont="1" applyFill="1" applyBorder="1" applyAlignment="1">
      <alignment horizontal="center" vertical="top" wrapText="1"/>
    </xf>
    <xf numFmtId="0" fontId="17" fillId="7" borderId="2"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2" fillId="7" borderId="9" xfId="0" applyFont="1" applyFill="1" applyBorder="1" applyAlignment="1">
      <alignment horizontal="center" vertical="center"/>
    </xf>
    <xf numFmtId="0" fontId="12" fillId="7" borderId="5" xfId="0" applyFont="1" applyFill="1" applyBorder="1" applyAlignment="1">
      <alignment horizontal="center" vertical="center"/>
    </xf>
    <xf numFmtId="0" fontId="25" fillId="7" borderId="1" xfId="0" applyFont="1" applyFill="1" applyBorder="1" applyAlignment="1">
      <alignment horizontal="center" vertical="center" wrapText="1"/>
    </xf>
    <xf numFmtId="0" fontId="12" fillId="7" borderId="6" xfId="0" applyFont="1" applyFill="1" applyBorder="1" applyAlignment="1">
      <alignment horizontal="center"/>
    </xf>
    <xf numFmtId="0" fontId="12" fillId="7" borderId="4" xfId="0" applyFont="1" applyFill="1" applyBorder="1" applyAlignment="1">
      <alignment horizontal="center"/>
    </xf>
    <xf numFmtId="0" fontId="12" fillId="7" borderId="7" xfId="0" applyFont="1" applyFill="1" applyBorder="1" applyAlignment="1">
      <alignment horizontal="center"/>
    </xf>
    <xf numFmtId="0" fontId="28" fillId="7" borderId="1" xfId="0" applyFont="1" applyFill="1" applyBorder="1" applyAlignment="1">
      <alignment horizontal="center" vertical="center" wrapText="1"/>
    </xf>
    <xf numFmtId="0" fontId="17" fillId="7" borderId="6" xfId="0" applyFont="1" applyFill="1" applyBorder="1" applyAlignment="1">
      <alignment horizontal="center" vertical="center"/>
    </xf>
    <xf numFmtId="0" fontId="17" fillId="7" borderId="4" xfId="0" applyFont="1" applyFill="1" applyBorder="1" applyAlignment="1">
      <alignment horizontal="center" vertical="center"/>
    </xf>
    <xf numFmtId="0" fontId="17" fillId="7" borderId="7" xfId="0" applyFont="1" applyFill="1" applyBorder="1" applyAlignment="1">
      <alignment horizontal="center" vertical="center"/>
    </xf>
    <xf numFmtId="0" fontId="25" fillId="7" borderId="2" xfId="0" applyFont="1" applyFill="1" applyBorder="1" applyAlignment="1">
      <alignment horizontal="center" vertical="center" wrapText="1"/>
    </xf>
    <xf numFmtId="0" fontId="25" fillId="7" borderId="3" xfId="0" applyFont="1" applyFill="1" applyBorder="1" applyAlignment="1">
      <alignment horizontal="center" vertical="center" wrapText="1"/>
    </xf>
    <xf numFmtId="0" fontId="17" fillId="7" borderId="1" xfId="0" applyFont="1" applyFill="1" applyBorder="1" applyAlignment="1">
      <alignment horizontal="center" vertical="center"/>
    </xf>
    <xf numFmtId="0" fontId="33" fillId="7" borderId="10" xfId="0" applyFont="1" applyFill="1" applyBorder="1" applyAlignment="1">
      <alignment horizontal="center" vertical="center" wrapText="1"/>
    </xf>
    <xf numFmtId="0" fontId="33" fillId="7" borderId="3" xfId="0" applyFont="1" applyFill="1" applyBorder="1" applyAlignment="1">
      <alignment horizontal="center" vertical="center" wrapText="1"/>
    </xf>
    <xf numFmtId="0" fontId="33" fillId="7" borderId="6" xfId="0" applyFont="1" applyFill="1" applyBorder="1" applyAlignment="1">
      <alignment horizontal="center" vertical="center" wrapText="1"/>
    </xf>
    <xf numFmtId="0" fontId="33" fillId="7" borderId="4" xfId="0" applyFont="1" applyFill="1" applyBorder="1" applyAlignment="1">
      <alignment horizontal="center" vertical="center" wrapText="1"/>
    </xf>
    <xf numFmtId="0" fontId="33" fillId="7" borderId="7" xfId="0" applyFont="1" applyFill="1" applyBorder="1" applyAlignment="1">
      <alignment horizontal="center" vertical="center" wrapText="1"/>
    </xf>
    <xf numFmtId="0" fontId="33" fillId="7" borderId="1" xfId="0" applyFont="1" applyFill="1" applyBorder="1" applyAlignment="1">
      <alignment horizontal="center" vertical="center"/>
    </xf>
    <xf numFmtId="0" fontId="33" fillId="12" borderId="1"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33" fillId="7" borderId="2" xfId="0" applyFont="1" applyFill="1" applyBorder="1" applyAlignment="1">
      <alignment horizontal="center" vertical="center" wrapText="1"/>
    </xf>
    <xf numFmtId="0" fontId="31" fillId="14" borderId="1" xfId="0" applyFont="1" applyFill="1" applyBorder="1" applyAlignment="1">
      <alignment horizontal="center" vertical="center" wrapText="1"/>
    </xf>
    <xf numFmtId="0" fontId="12" fillId="7" borderId="10" xfId="0" applyFont="1" applyFill="1" applyBorder="1" applyAlignment="1">
      <alignment horizontal="center" vertical="center"/>
    </xf>
    <xf numFmtId="0" fontId="12" fillId="6" borderId="2"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7" fillId="6" borderId="2" xfId="0" applyFont="1" applyFill="1" applyBorder="1" applyAlignment="1">
      <alignment horizontal="center" vertical="center" wrapText="1"/>
    </xf>
    <xf numFmtId="0" fontId="17" fillId="6" borderId="10" xfId="0" applyFont="1" applyFill="1" applyBorder="1" applyAlignment="1">
      <alignment horizontal="center" vertical="center" wrapText="1"/>
    </xf>
    <xf numFmtId="0" fontId="17" fillId="7" borderId="2" xfId="0" applyFont="1" applyFill="1" applyBorder="1" applyAlignment="1">
      <alignment horizontal="center" vertical="center"/>
    </xf>
    <xf numFmtId="0" fontId="17" fillId="7" borderId="10" xfId="0" applyFont="1" applyFill="1" applyBorder="1" applyAlignment="1">
      <alignment horizontal="center" vertical="center"/>
    </xf>
    <xf numFmtId="0" fontId="17" fillId="7" borderId="3" xfId="0" applyFont="1" applyFill="1" applyBorder="1" applyAlignment="1">
      <alignment horizontal="center" vertical="center"/>
    </xf>
    <xf numFmtId="0" fontId="17" fillId="7" borderId="10" xfId="0" applyFont="1" applyFill="1" applyBorder="1" applyAlignment="1">
      <alignment horizontal="center" vertical="center" wrapText="1"/>
    </xf>
    <xf numFmtId="0" fontId="38" fillId="0" borderId="0" xfId="0" applyFont="1" applyFill="1" applyBorder="1" applyAlignment="1">
      <alignment horizontal="left" vertical="center" wrapText="1"/>
    </xf>
    <xf numFmtId="0" fontId="17" fillId="7" borderId="11" xfId="0" applyFont="1" applyFill="1" applyBorder="1" applyAlignment="1">
      <alignment horizontal="center" vertical="center"/>
    </xf>
    <xf numFmtId="0" fontId="17" fillId="7" borderId="12" xfId="0" applyFont="1" applyFill="1" applyBorder="1" applyAlignment="1">
      <alignment horizontal="center" vertical="center"/>
    </xf>
    <xf numFmtId="0" fontId="2" fillId="0" borderId="6" xfId="0" applyFont="1" applyBorder="1" applyAlignment="1">
      <alignment horizontal="left" vertical="center"/>
    </xf>
    <xf numFmtId="0" fontId="2" fillId="0" borderId="4" xfId="0" applyFont="1" applyBorder="1" applyAlignment="1">
      <alignment horizontal="left" vertical="center"/>
    </xf>
    <xf numFmtId="0" fontId="17" fillId="7" borderId="5" xfId="0" applyFont="1" applyFill="1" applyBorder="1" applyAlignment="1">
      <alignment horizontal="center" vertical="center"/>
    </xf>
    <xf numFmtId="0" fontId="17" fillId="6" borderId="3" xfId="0" applyFont="1" applyFill="1" applyBorder="1" applyAlignment="1">
      <alignment horizontal="center" vertical="center" wrapText="1"/>
    </xf>
    <xf numFmtId="0" fontId="3" fillId="2" borderId="2" xfId="0" applyFont="1" applyFill="1" applyBorder="1" applyAlignment="1">
      <alignment horizontal="center" vertical="top"/>
    </xf>
    <xf numFmtId="0" fontId="3" fillId="2" borderId="3" xfId="0" applyFont="1" applyFill="1" applyBorder="1" applyAlignment="1">
      <alignment horizontal="center" vertical="top"/>
    </xf>
  </cellXfs>
  <cellStyles count="7">
    <cellStyle name="BT_Normal_RC1" xfId="4"/>
    <cellStyle name="Comma" xfId="1" builtinId="3"/>
    <cellStyle name="Comma 17" xfId="6"/>
    <cellStyle name="Comma 2" xfId="3"/>
    <cellStyle name="Normal" xfId="0" builtinId="0"/>
    <cellStyle name="Normal 2" xfId="2"/>
    <cellStyle name="Normal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tabColor rgb="FF002060"/>
  </sheetPr>
  <dimension ref="A1:E6"/>
  <sheetViews>
    <sheetView workbookViewId="0">
      <selection sqref="A1:D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6" t="s">
        <v>96</v>
      </c>
      <c r="B1" s="256"/>
      <c r="C1" s="256"/>
      <c r="D1" s="256"/>
    </row>
    <row r="2" spans="1:5" ht="44.25" customHeight="1">
      <c r="A2" s="257" t="s">
        <v>0</v>
      </c>
      <c r="B2" s="257"/>
      <c r="C2" s="14" t="s">
        <v>87</v>
      </c>
      <c r="D2" s="15" t="s">
        <v>88</v>
      </c>
      <c r="E2" s="15" t="s">
        <v>89</v>
      </c>
    </row>
    <row r="3" spans="1:5">
      <c r="A3" s="255">
        <v>1</v>
      </c>
      <c r="B3" s="255"/>
      <c r="C3" s="16" t="s">
        <v>90</v>
      </c>
      <c r="D3" s="17"/>
      <c r="E3" s="18"/>
    </row>
    <row r="4" spans="1:5" ht="39" customHeight="1">
      <c r="A4" s="18"/>
      <c r="B4" s="19" t="s">
        <v>14</v>
      </c>
      <c r="C4" s="20" t="s">
        <v>131</v>
      </c>
      <c r="D4" s="21"/>
      <c r="E4" s="22" t="s">
        <v>91</v>
      </c>
    </row>
    <row r="5" spans="1:5" ht="178.5" customHeight="1">
      <c r="A5" s="18"/>
      <c r="B5" s="19" t="s">
        <v>15</v>
      </c>
      <c r="C5" s="23" t="s">
        <v>92</v>
      </c>
      <c r="D5" s="21" t="s">
        <v>93</v>
      </c>
      <c r="E5" s="21" t="s">
        <v>132</v>
      </c>
    </row>
    <row r="6" spans="1:5" ht="206.25" customHeight="1">
      <c r="A6" s="18"/>
      <c r="B6" s="19" t="s">
        <v>16</v>
      </c>
      <c r="C6" s="23" t="s">
        <v>94</v>
      </c>
      <c r="D6" s="21" t="s">
        <v>95</v>
      </c>
      <c r="E6" s="21" t="s">
        <v>130</v>
      </c>
    </row>
  </sheetData>
  <mergeCells count="3">
    <mergeCell ref="A3:B3"/>
    <mergeCell ref="A1:D1"/>
    <mergeCell ref="A2:B2"/>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00B0F0"/>
  </sheetPr>
  <dimension ref="A1:N23"/>
  <sheetViews>
    <sheetView showGridLines="0" workbookViewId="0">
      <selection activeCell="C12" sqref="C12"/>
    </sheetView>
  </sheetViews>
  <sheetFormatPr defaultColWidth="9.140625" defaultRowHeight="12.75"/>
  <cols>
    <col min="1" max="1" width="9.140625" style="30"/>
    <col min="2" max="2" width="22.28515625" style="30" customWidth="1"/>
    <col min="3" max="3" width="10.85546875" style="31" customWidth="1"/>
    <col min="4" max="4" width="12" style="30" customWidth="1"/>
    <col min="5" max="5" width="11.42578125" style="32" bestFit="1" customWidth="1"/>
    <col min="6" max="6" width="11.5703125" style="32" bestFit="1" customWidth="1"/>
    <col min="7" max="7" width="10.5703125" style="32" bestFit="1" customWidth="1"/>
    <col min="8" max="8" width="14" style="32" customWidth="1"/>
    <col min="9" max="9" width="11" style="31" customWidth="1"/>
    <col min="10" max="10" width="12" style="30" customWidth="1"/>
    <col min="11" max="11" width="15" style="33" customWidth="1"/>
    <col min="12" max="14" width="13.28515625" style="30" customWidth="1"/>
    <col min="15" max="16384" width="9.140625" style="30"/>
  </cols>
  <sheetData>
    <row r="1" spans="1:14" ht="17.25" customHeight="1">
      <c r="A1" s="29" t="s">
        <v>114</v>
      </c>
      <c r="M1" s="63"/>
      <c r="N1" s="63"/>
    </row>
    <row r="2" spans="1:14" ht="17.25" customHeight="1">
      <c r="A2" s="238" t="s">
        <v>378</v>
      </c>
      <c r="M2" s="63"/>
      <c r="N2" s="63"/>
    </row>
    <row r="3" spans="1:14" s="12" customFormat="1" ht="38.25" customHeight="1">
      <c r="A3" s="267" t="s">
        <v>97</v>
      </c>
      <c r="B3" s="267" t="s">
        <v>109</v>
      </c>
      <c r="C3" s="268" t="s">
        <v>133</v>
      </c>
      <c r="D3" s="269"/>
      <c r="E3" s="269"/>
      <c r="F3" s="269"/>
      <c r="G3" s="269"/>
      <c r="H3" s="270"/>
      <c r="I3" s="263" t="s">
        <v>134</v>
      </c>
      <c r="J3" s="263"/>
      <c r="K3" s="263"/>
      <c r="L3" s="258" t="s">
        <v>116</v>
      </c>
      <c r="M3" s="259"/>
      <c r="N3" s="260" t="s">
        <v>118</v>
      </c>
    </row>
    <row r="4" spans="1:14" s="31" customFormat="1" ht="66.75" customHeight="1">
      <c r="A4" s="267"/>
      <c r="B4" s="267"/>
      <c r="C4" s="26" t="s">
        <v>119</v>
      </c>
      <c r="D4" s="26" t="s">
        <v>127</v>
      </c>
      <c r="E4" s="26" t="s">
        <v>122</v>
      </c>
      <c r="F4" s="26" t="s">
        <v>120</v>
      </c>
      <c r="G4" s="26" t="s">
        <v>123</v>
      </c>
      <c r="H4" s="26" t="s">
        <v>124</v>
      </c>
      <c r="I4" s="26" t="s">
        <v>121</v>
      </c>
      <c r="J4" s="26" t="s">
        <v>126</v>
      </c>
      <c r="K4" s="26" t="s">
        <v>125</v>
      </c>
      <c r="L4" s="26" t="s">
        <v>105</v>
      </c>
      <c r="M4" s="26" t="s">
        <v>106</v>
      </c>
      <c r="N4" s="261"/>
    </row>
    <row r="5" spans="1:14" s="25" customFormat="1" ht="25.5" customHeight="1">
      <c r="A5" s="50"/>
      <c r="B5" s="50"/>
      <c r="C5" s="50"/>
      <c r="D5" s="50"/>
      <c r="E5" s="50"/>
      <c r="F5" s="50"/>
      <c r="G5" s="50"/>
      <c r="H5" s="50"/>
      <c r="I5" s="50" t="s">
        <v>14</v>
      </c>
      <c r="J5" s="50" t="s">
        <v>15</v>
      </c>
      <c r="K5" s="50" t="s">
        <v>135</v>
      </c>
      <c r="L5" s="50"/>
      <c r="M5" s="50"/>
      <c r="N5" s="50"/>
    </row>
    <row r="6" spans="1:14">
      <c r="A6" s="264" t="s">
        <v>99</v>
      </c>
      <c r="B6" s="264"/>
      <c r="C6" s="264"/>
      <c r="D6" s="264"/>
      <c r="E6" s="264"/>
      <c r="F6" s="264"/>
      <c r="G6" s="264"/>
      <c r="H6" s="264"/>
      <c r="I6" s="264"/>
      <c r="J6" s="264"/>
      <c r="K6" s="264"/>
      <c r="L6" s="60"/>
      <c r="M6" s="62"/>
      <c r="N6" s="60"/>
    </row>
    <row r="7" spans="1:14">
      <c r="A7" s="34"/>
      <c r="B7" s="27"/>
      <c r="C7" s="35"/>
      <c r="D7" s="36"/>
      <c r="E7" s="37"/>
      <c r="F7" s="37"/>
      <c r="G7" s="37"/>
      <c r="H7" s="37"/>
      <c r="I7" s="35"/>
      <c r="J7" s="36"/>
      <c r="K7" s="239"/>
      <c r="L7" s="27"/>
      <c r="M7" s="27"/>
      <c r="N7" s="27"/>
    </row>
    <row r="8" spans="1:14">
      <c r="A8" s="34"/>
      <c r="B8" s="27"/>
      <c r="C8" s="35"/>
      <c r="D8" s="36"/>
      <c r="E8" s="37"/>
      <c r="F8" s="37"/>
      <c r="G8" s="37"/>
      <c r="H8" s="37"/>
      <c r="I8" s="35"/>
      <c r="J8" s="36"/>
      <c r="K8" s="239"/>
      <c r="L8" s="27"/>
      <c r="M8" s="27"/>
      <c r="N8" s="27"/>
    </row>
    <row r="9" spans="1:14">
      <c r="A9" s="34"/>
      <c r="B9" s="27"/>
      <c r="C9" s="35"/>
      <c r="D9" s="36"/>
      <c r="E9" s="37"/>
      <c r="F9" s="37"/>
      <c r="G9" s="37"/>
      <c r="H9" s="37"/>
      <c r="I9" s="35"/>
      <c r="J9" s="36"/>
      <c r="K9" s="239"/>
      <c r="L9" s="27"/>
      <c r="M9" s="27"/>
      <c r="N9" s="27"/>
    </row>
    <row r="10" spans="1:14" s="29" customFormat="1">
      <c r="A10" s="265" t="s">
        <v>100</v>
      </c>
      <c r="B10" s="265"/>
      <c r="C10" s="65">
        <f>SUM(C7:C9)</f>
        <v>0</v>
      </c>
      <c r="D10" s="52"/>
      <c r="E10" s="66">
        <f>SUM(E7:E9)</f>
        <v>0</v>
      </c>
      <c r="F10" s="66">
        <f>SUM(F7:F9)</f>
        <v>0</v>
      </c>
      <c r="G10" s="66">
        <f>SUM(G7:G9)</f>
        <v>0</v>
      </c>
      <c r="H10" s="66">
        <f>SUM(H7:H9)</f>
        <v>0</v>
      </c>
      <c r="I10" s="65">
        <f>SUM(I7:I9)</f>
        <v>0</v>
      </c>
      <c r="J10" s="52"/>
      <c r="K10" s="66">
        <f>SUM(K7:K9)</f>
        <v>0</v>
      </c>
      <c r="L10" s="51"/>
      <c r="M10" s="51"/>
      <c r="N10" s="51"/>
    </row>
    <row r="11" spans="1:14">
      <c r="A11" s="264" t="s">
        <v>101</v>
      </c>
      <c r="B11" s="264"/>
      <c r="C11" s="264"/>
      <c r="D11" s="264"/>
      <c r="E11" s="264"/>
      <c r="F11" s="264"/>
      <c r="G11" s="264"/>
      <c r="H11" s="264"/>
      <c r="I11" s="264"/>
      <c r="J11" s="264"/>
      <c r="K11" s="264"/>
      <c r="L11" s="60"/>
      <c r="M11" s="62"/>
      <c r="N11" s="60"/>
    </row>
    <row r="12" spans="1:14" s="12" customFormat="1" ht="15" customHeight="1">
      <c r="A12" s="39"/>
      <c r="B12" s="40"/>
      <c r="C12" s="41"/>
      <c r="D12" s="42"/>
      <c r="E12" s="43"/>
      <c r="F12" s="43"/>
      <c r="G12" s="43"/>
      <c r="H12" s="43"/>
      <c r="I12" s="41"/>
      <c r="J12" s="36"/>
      <c r="K12" s="240"/>
      <c r="L12" s="40"/>
      <c r="M12" s="40"/>
      <c r="N12" s="40"/>
    </row>
    <row r="13" spans="1:14">
      <c r="A13" s="34"/>
      <c r="B13" s="28"/>
      <c r="C13" s="35"/>
      <c r="D13" s="36"/>
      <c r="E13" s="37"/>
      <c r="F13" s="37"/>
      <c r="G13" s="37"/>
      <c r="H13" s="37"/>
      <c r="I13" s="35"/>
      <c r="J13" s="36"/>
      <c r="K13" s="239"/>
      <c r="L13" s="28"/>
      <c r="M13" s="28"/>
      <c r="N13" s="28"/>
    </row>
    <row r="14" spans="1:14" s="12" customFormat="1">
      <c r="A14" s="39"/>
      <c r="B14" s="40"/>
      <c r="C14" s="41"/>
      <c r="D14" s="42"/>
      <c r="E14" s="43"/>
      <c r="F14" s="43"/>
      <c r="G14" s="43"/>
      <c r="H14" s="43"/>
      <c r="I14" s="41"/>
      <c r="J14" s="36"/>
      <c r="K14" s="240"/>
      <c r="L14" s="40"/>
      <c r="M14" s="40"/>
      <c r="N14" s="40"/>
    </row>
    <row r="15" spans="1:14" s="29" customFormat="1">
      <c r="A15" s="265" t="s">
        <v>102</v>
      </c>
      <c r="B15" s="265"/>
      <c r="C15" s="65">
        <f>SUM(C12:C14)</f>
        <v>0</v>
      </c>
      <c r="D15" s="52"/>
      <c r="E15" s="66">
        <f>SUM(E12:E14)</f>
        <v>0</v>
      </c>
      <c r="F15" s="66">
        <f>SUM(F12:F14)</f>
        <v>0</v>
      </c>
      <c r="G15" s="66">
        <f>SUM(G12:G14)</f>
        <v>0</v>
      </c>
      <c r="H15" s="66">
        <f>SUM(H12:H14)</f>
        <v>0</v>
      </c>
      <c r="I15" s="65">
        <f>SUM(I12:I14)</f>
        <v>0</v>
      </c>
      <c r="J15" s="52"/>
      <c r="K15" s="66">
        <f>SUM(K12:K14)</f>
        <v>0</v>
      </c>
      <c r="L15" s="51"/>
      <c r="M15" s="51"/>
      <c r="N15" s="51"/>
    </row>
    <row r="16" spans="1:14" ht="12.75" customHeight="1">
      <c r="A16" s="264" t="s">
        <v>112</v>
      </c>
      <c r="B16" s="264"/>
      <c r="C16" s="264"/>
      <c r="D16" s="264"/>
      <c r="E16" s="264"/>
      <c r="F16" s="264"/>
      <c r="G16" s="264"/>
      <c r="H16" s="264"/>
      <c r="I16" s="264"/>
      <c r="J16" s="264"/>
      <c r="K16" s="264"/>
      <c r="L16" s="60"/>
      <c r="M16" s="62"/>
      <c r="N16" s="60"/>
    </row>
    <row r="17" spans="1:14" s="49" customFormat="1" ht="15" customHeight="1">
      <c r="A17" s="44"/>
      <c r="B17" s="45"/>
      <c r="C17" s="46"/>
      <c r="D17" s="47"/>
      <c r="E17" s="48"/>
      <c r="F17" s="48"/>
      <c r="G17" s="48"/>
      <c r="H17" s="48"/>
      <c r="I17" s="46"/>
      <c r="J17" s="47"/>
      <c r="K17" s="240"/>
      <c r="L17" s="45"/>
      <c r="M17" s="45"/>
      <c r="N17" s="45"/>
    </row>
    <row r="18" spans="1:14">
      <c r="A18" s="34"/>
      <c r="B18" s="28"/>
      <c r="C18" s="35"/>
      <c r="D18" s="36"/>
      <c r="E18" s="37"/>
      <c r="F18" s="37"/>
      <c r="G18" s="37"/>
      <c r="H18" s="37"/>
      <c r="I18" s="35"/>
      <c r="J18" s="36"/>
      <c r="K18" s="239"/>
      <c r="L18" s="28"/>
      <c r="M18" s="28"/>
      <c r="N18" s="28"/>
    </row>
    <row r="19" spans="1:14" s="49" customFormat="1">
      <c r="A19" s="44"/>
      <c r="B19" s="45"/>
      <c r="C19" s="46"/>
      <c r="D19" s="47"/>
      <c r="E19" s="48"/>
      <c r="F19" s="48"/>
      <c r="G19" s="48"/>
      <c r="H19" s="48"/>
      <c r="I19" s="46"/>
      <c r="J19" s="47"/>
      <c r="K19" s="240"/>
      <c r="L19" s="45"/>
      <c r="M19" s="45"/>
      <c r="N19" s="45"/>
    </row>
    <row r="20" spans="1:14" s="12" customFormat="1" ht="26.25" customHeight="1">
      <c r="A20" s="266" t="s">
        <v>103</v>
      </c>
      <c r="B20" s="266"/>
      <c r="C20" s="65">
        <f>SUM(C17:C19)</f>
        <v>0</v>
      </c>
      <c r="D20" s="52"/>
      <c r="E20" s="66">
        <f>SUM(E17:E19)</f>
        <v>0</v>
      </c>
      <c r="F20" s="66">
        <f>SUM(F17:F19)</f>
        <v>0</v>
      </c>
      <c r="G20" s="66">
        <f>SUM(G17:G19)</f>
        <v>0</v>
      </c>
      <c r="H20" s="66">
        <f>SUM(H17:H19)</f>
        <v>0</v>
      </c>
      <c r="I20" s="65">
        <f>SUM(I17:I19)</f>
        <v>0</v>
      </c>
      <c r="J20" s="52"/>
      <c r="K20" s="66">
        <f>SUM(K17:K19)</f>
        <v>0</v>
      </c>
      <c r="L20" s="51"/>
      <c r="M20" s="51"/>
      <c r="N20" s="51"/>
    </row>
    <row r="21" spans="1:14">
      <c r="A21" s="54"/>
      <c r="B21" s="54"/>
      <c r="C21" s="35"/>
      <c r="D21" s="54"/>
      <c r="E21" s="61"/>
      <c r="F21" s="61"/>
      <c r="G21" s="61"/>
      <c r="H21" s="61"/>
      <c r="I21" s="35"/>
      <c r="J21" s="54"/>
      <c r="K21" s="38"/>
      <c r="L21" s="54"/>
      <c r="M21" s="54"/>
      <c r="N21" s="54"/>
    </row>
    <row r="22" spans="1:14" s="12" customFormat="1">
      <c r="A22" s="262" t="s">
        <v>98</v>
      </c>
      <c r="B22" s="262"/>
      <c r="C22" s="65">
        <f>SUM(C10,C15,C20)</f>
        <v>0</v>
      </c>
      <c r="D22" s="59"/>
      <c r="E22" s="66">
        <f>SUM(E10,E15,E20)</f>
        <v>0</v>
      </c>
      <c r="F22" s="66">
        <f>SUM(F10,F15,F20)</f>
        <v>0</v>
      </c>
      <c r="G22" s="66">
        <f>SUM(G10,G15,G20)</f>
        <v>0</v>
      </c>
      <c r="H22" s="66">
        <f>SUM(H10,H15,H20)</f>
        <v>0</v>
      </c>
      <c r="I22" s="65">
        <f>SUM(I10,I15,I20)</f>
        <v>0</v>
      </c>
      <c r="J22" s="59"/>
      <c r="K22" s="66">
        <f>SUM(K10,K15,K20)</f>
        <v>0</v>
      </c>
      <c r="L22" s="58"/>
      <c r="M22" s="58"/>
      <c r="N22" s="58"/>
    </row>
    <row r="23" spans="1:14">
      <c r="A23" s="55" t="s">
        <v>111</v>
      </c>
    </row>
  </sheetData>
  <mergeCells count="13">
    <mergeCell ref="L3:M3"/>
    <mergeCell ref="N3:N4"/>
    <mergeCell ref="A22:B22"/>
    <mergeCell ref="I3:K3"/>
    <mergeCell ref="A11:K11"/>
    <mergeCell ref="A16:K16"/>
    <mergeCell ref="A10:B10"/>
    <mergeCell ref="A15:B15"/>
    <mergeCell ref="A20:B20"/>
    <mergeCell ref="B3:B4"/>
    <mergeCell ref="A3:A4"/>
    <mergeCell ref="A6:K6"/>
    <mergeCell ref="C3:H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sheetPr>
    <tabColor rgb="FF92D050"/>
  </sheetPr>
  <dimension ref="A1:S14"/>
  <sheetViews>
    <sheetView showGridLines="0" workbookViewId="0">
      <selection activeCell="M7" sqref="M7"/>
    </sheetView>
  </sheetViews>
  <sheetFormatPr defaultColWidth="9.140625" defaultRowHeight="12.75"/>
  <cols>
    <col min="1" max="1" width="6.85546875" style="31" customWidth="1"/>
    <col min="2" max="2" width="21.42578125" style="30" customWidth="1"/>
    <col min="3" max="4" width="12" style="30" customWidth="1"/>
    <col min="5" max="5" width="14.85546875" style="30" customWidth="1"/>
    <col min="6" max="6" width="17.42578125" style="30" customWidth="1"/>
    <col min="7" max="7" width="11.42578125" style="30" bestFit="1" customWidth="1"/>
    <col min="8" max="8" width="10.5703125" style="30" bestFit="1" customWidth="1"/>
    <col min="9" max="9" width="12" style="30" customWidth="1"/>
    <col min="10" max="10" width="19.140625" style="30" customWidth="1"/>
    <col min="11" max="11" width="11.42578125" style="30" bestFit="1" customWidth="1"/>
    <col min="12" max="12" width="11.42578125" style="30" customWidth="1"/>
    <col min="13" max="13" width="16.7109375" style="30" customWidth="1"/>
    <col min="14" max="14" width="15.7109375" style="30" customWidth="1"/>
    <col min="15" max="16384" width="9.140625" style="30"/>
  </cols>
  <sheetData>
    <row r="1" spans="1:19" ht="17.25" customHeight="1">
      <c r="A1" s="64" t="s">
        <v>113</v>
      </c>
      <c r="K1" s="31"/>
      <c r="L1" s="31"/>
      <c r="M1" s="63"/>
      <c r="N1" s="63"/>
      <c r="O1" s="32"/>
      <c r="P1" s="32"/>
      <c r="Q1" s="31"/>
      <c r="S1" s="33"/>
    </row>
    <row r="2" spans="1:19" ht="17.25" customHeight="1">
      <c r="A2" s="271" t="s">
        <v>381</v>
      </c>
      <c r="B2" s="271"/>
      <c r="C2" s="271"/>
      <c r="D2" s="271"/>
      <c r="E2" s="271"/>
      <c r="F2" s="271"/>
      <c r="G2" s="271"/>
      <c r="K2" s="31"/>
      <c r="L2" s="31"/>
      <c r="M2" s="63"/>
      <c r="N2" s="63"/>
      <c r="O2" s="32"/>
      <c r="P2" s="32"/>
      <c r="Q2" s="31"/>
      <c r="S2" s="33"/>
    </row>
    <row r="3" spans="1:19" s="53" customFormat="1" ht="25.5" customHeight="1">
      <c r="A3" s="272" t="s">
        <v>0</v>
      </c>
      <c r="B3" s="272" t="s">
        <v>128</v>
      </c>
      <c r="C3" s="272" t="s">
        <v>104</v>
      </c>
      <c r="D3" s="272" t="s">
        <v>107</v>
      </c>
      <c r="E3" s="272" t="s">
        <v>110</v>
      </c>
      <c r="F3" s="272" t="s">
        <v>108</v>
      </c>
      <c r="G3" s="269" t="s">
        <v>136</v>
      </c>
      <c r="H3" s="269"/>
      <c r="I3" s="269"/>
      <c r="J3" s="263" t="s">
        <v>137</v>
      </c>
      <c r="K3" s="263"/>
      <c r="L3" s="263"/>
      <c r="M3" s="263"/>
      <c r="N3" s="263" t="s">
        <v>118</v>
      </c>
      <c r="O3" s="30"/>
      <c r="P3" s="30"/>
      <c r="Q3" s="30"/>
    </row>
    <row r="4" spans="1:19" s="53" customFormat="1" ht="60" customHeight="1">
      <c r="A4" s="273"/>
      <c r="B4" s="273"/>
      <c r="C4" s="273"/>
      <c r="D4" s="273"/>
      <c r="E4" s="273"/>
      <c r="F4" s="273"/>
      <c r="G4" s="26" t="s">
        <v>122</v>
      </c>
      <c r="H4" s="26" t="s">
        <v>123</v>
      </c>
      <c r="I4" s="26" t="s">
        <v>124</v>
      </c>
      <c r="J4" s="26" t="s">
        <v>115</v>
      </c>
      <c r="K4" s="26" t="s">
        <v>129</v>
      </c>
      <c r="L4" s="237" t="s">
        <v>379</v>
      </c>
      <c r="M4" s="26" t="s">
        <v>125</v>
      </c>
      <c r="N4" s="263"/>
    </row>
    <row r="5" spans="1:19">
      <c r="A5" s="50"/>
      <c r="B5" s="50"/>
      <c r="C5" s="50"/>
      <c r="D5" s="50"/>
      <c r="E5" s="50"/>
      <c r="F5" s="50"/>
      <c r="G5" s="50"/>
      <c r="H5" s="50"/>
      <c r="I5" s="50"/>
      <c r="J5" s="50" t="s">
        <v>14</v>
      </c>
      <c r="K5" s="50" t="s">
        <v>15</v>
      </c>
      <c r="L5" s="50" t="s">
        <v>16</v>
      </c>
      <c r="M5" s="50" t="s">
        <v>380</v>
      </c>
      <c r="N5" s="50"/>
    </row>
    <row r="6" spans="1:19" ht="63.75">
      <c r="A6" s="35">
        <v>1</v>
      </c>
      <c r="B6" s="72" t="s">
        <v>138</v>
      </c>
      <c r="C6" s="34"/>
      <c r="D6" s="54"/>
      <c r="E6" s="54"/>
      <c r="F6" s="54"/>
      <c r="G6" s="54"/>
      <c r="H6" s="54"/>
      <c r="I6" s="54"/>
      <c r="J6" s="54"/>
      <c r="K6" s="54"/>
      <c r="L6" s="54"/>
      <c r="M6" s="67"/>
      <c r="N6" s="54"/>
    </row>
    <row r="7" spans="1:19">
      <c r="A7" s="35">
        <v>2</v>
      </c>
      <c r="B7" s="71" t="s">
        <v>386</v>
      </c>
      <c r="C7" s="34">
        <v>5</v>
      </c>
      <c r="D7" s="54">
        <v>7</v>
      </c>
      <c r="E7" s="54" t="s">
        <v>387</v>
      </c>
      <c r="F7" s="54">
        <v>7</v>
      </c>
      <c r="G7" s="54"/>
      <c r="H7" s="54"/>
      <c r="I7" s="54"/>
      <c r="J7" s="54">
        <v>7</v>
      </c>
      <c r="K7" s="54">
        <v>1000</v>
      </c>
      <c r="L7" s="54">
        <v>12</v>
      </c>
      <c r="M7" s="67">
        <f>J7*K7*L7/100000</f>
        <v>0.84</v>
      </c>
      <c r="N7" s="54"/>
    </row>
    <row r="8" spans="1:19">
      <c r="A8" s="35">
        <v>3</v>
      </c>
      <c r="B8" s="71"/>
      <c r="C8" s="34"/>
      <c r="D8" s="54"/>
      <c r="E8" s="54"/>
      <c r="F8" s="54"/>
      <c r="G8" s="54"/>
      <c r="H8" s="54"/>
      <c r="I8" s="54"/>
      <c r="J8" s="54"/>
      <c r="K8" s="54"/>
      <c r="L8" s="54"/>
      <c r="M8" s="67"/>
      <c r="N8" s="54"/>
    </row>
    <row r="9" spans="1:19">
      <c r="A9" s="35">
        <v>4</v>
      </c>
      <c r="B9" s="72"/>
      <c r="C9" s="39"/>
      <c r="D9" s="54"/>
      <c r="E9" s="54"/>
      <c r="F9" s="54"/>
      <c r="G9" s="54"/>
      <c r="H9" s="54"/>
      <c r="I9" s="54"/>
      <c r="J9" s="54"/>
      <c r="K9" s="54"/>
      <c r="L9" s="54"/>
      <c r="M9" s="67"/>
      <c r="N9" s="54"/>
    </row>
    <row r="10" spans="1:19">
      <c r="A10" s="35">
        <v>5</v>
      </c>
      <c r="B10" s="73"/>
      <c r="C10" s="56"/>
      <c r="D10" s="54"/>
      <c r="E10" s="54"/>
      <c r="F10" s="54"/>
      <c r="G10" s="54"/>
      <c r="H10" s="54"/>
      <c r="I10" s="54"/>
      <c r="J10" s="54"/>
      <c r="K10" s="54"/>
      <c r="L10" s="54"/>
      <c r="M10" s="67"/>
      <c r="N10" s="54"/>
    </row>
    <row r="11" spans="1:19">
      <c r="A11" s="35">
        <v>6</v>
      </c>
      <c r="B11" s="72"/>
      <c r="C11" s="54"/>
      <c r="D11" s="54"/>
      <c r="E11" s="54"/>
      <c r="F11" s="54"/>
      <c r="G11" s="54"/>
      <c r="H11" s="54"/>
      <c r="I11" s="54"/>
      <c r="J11" s="54"/>
      <c r="K11" s="54"/>
      <c r="L11" s="54"/>
      <c r="M11" s="67"/>
      <c r="N11" s="54"/>
    </row>
    <row r="12" spans="1:19">
      <c r="A12" s="35">
        <v>7</v>
      </c>
      <c r="B12" s="72"/>
      <c r="C12" s="54"/>
      <c r="D12" s="54"/>
      <c r="E12" s="54"/>
      <c r="F12" s="54"/>
      <c r="G12" s="54"/>
      <c r="H12" s="54"/>
      <c r="I12" s="54"/>
      <c r="J12" s="54"/>
      <c r="K12" s="54"/>
      <c r="L12" s="54"/>
      <c r="M12" s="67"/>
      <c r="N12" s="54"/>
    </row>
    <row r="13" spans="1:19">
      <c r="A13" s="274" t="s">
        <v>86</v>
      </c>
      <c r="B13" s="274"/>
      <c r="C13" s="67">
        <f>SUM(C6:C12)</f>
        <v>5</v>
      </c>
      <c r="D13" s="67">
        <f>SUM(D6:D12)</f>
        <v>7</v>
      </c>
      <c r="E13" s="57"/>
      <c r="F13" s="67">
        <f>SUM(F6:F12)</f>
        <v>7</v>
      </c>
      <c r="G13" s="67">
        <f t="shared" ref="G13:J13" si="0">SUM(G6:G12)</f>
        <v>0</v>
      </c>
      <c r="H13" s="67">
        <f t="shared" si="0"/>
        <v>0</v>
      </c>
      <c r="I13" s="67">
        <f t="shared" si="0"/>
        <v>0</v>
      </c>
      <c r="J13" s="67">
        <f t="shared" si="0"/>
        <v>7</v>
      </c>
      <c r="K13" s="57"/>
      <c r="L13" s="57"/>
      <c r="M13" s="67">
        <f>SUM(M6:M12)</f>
        <v>0.84</v>
      </c>
      <c r="N13" s="57"/>
    </row>
    <row r="14" spans="1:19">
      <c r="A14" s="55" t="s">
        <v>117</v>
      </c>
    </row>
  </sheetData>
  <mergeCells count="11">
    <mergeCell ref="A2:G2"/>
    <mergeCell ref="N3:N4"/>
    <mergeCell ref="D3:D4"/>
    <mergeCell ref="F3:F4"/>
    <mergeCell ref="A13:B13"/>
    <mergeCell ref="G3:I3"/>
    <mergeCell ref="A3:A4"/>
    <mergeCell ref="B3:B4"/>
    <mergeCell ref="C3:C4"/>
    <mergeCell ref="E3:E4"/>
    <mergeCell ref="J3:M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sheetPr>
    <tabColor rgb="FF002060"/>
  </sheetPr>
  <dimension ref="A1:E8"/>
  <sheetViews>
    <sheetView workbookViewId="0">
      <selection sqref="A1:D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6" t="s">
        <v>96</v>
      </c>
      <c r="B1" s="256"/>
      <c r="C1" s="256"/>
      <c r="D1" s="256"/>
    </row>
    <row r="2" spans="1:5" ht="44.25" customHeight="1">
      <c r="A2" s="257" t="s">
        <v>0</v>
      </c>
      <c r="B2" s="257"/>
      <c r="C2" s="68" t="s">
        <v>87</v>
      </c>
      <c r="D2" s="15" t="s">
        <v>88</v>
      </c>
      <c r="E2" s="15" t="s">
        <v>89</v>
      </c>
    </row>
    <row r="3" spans="1:5">
      <c r="A3" s="255">
        <v>2</v>
      </c>
      <c r="B3" s="255"/>
      <c r="C3" s="16" t="s">
        <v>139</v>
      </c>
      <c r="D3" s="17"/>
      <c r="E3" s="18"/>
    </row>
    <row r="4" spans="1:5" ht="60" customHeight="1">
      <c r="A4" s="74"/>
      <c r="B4" s="19" t="s">
        <v>14</v>
      </c>
      <c r="C4" s="23" t="s">
        <v>140</v>
      </c>
      <c r="D4" s="21"/>
      <c r="E4" s="21" t="s">
        <v>141</v>
      </c>
    </row>
    <row r="5" spans="1:5" ht="45.75" customHeight="1">
      <c r="A5" s="74"/>
      <c r="B5" s="19" t="s">
        <v>15</v>
      </c>
      <c r="C5" s="23" t="s">
        <v>142</v>
      </c>
      <c r="D5" s="21"/>
      <c r="E5" s="21" t="s">
        <v>143</v>
      </c>
    </row>
    <row r="6" spans="1:5" ht="109.5" customHeight="1">
      <c r="A6" s="74"/>
      <c r="B6" s="19" t="s">
        <v>16</v>
      </c>
      <c r="C6" s="18" t="s">
        <v>144</v>
      </c>
      <c r="D6" s="275" t="s">
        <v>145</v>
      </c>
      <c r="E6" s="277" t="s">
        <v>146</v>
      </c>
    </row>
    <row r="7" spans="1:5" ht="54" customHeight="1">
      <c r="A7" s="74"/>
      <c r="B7" s="19" t="s">
        <v>147</v>
      </c>
      <c r="C7" s="18" t="s">
        <v>148</v>
      </c>
      <c r="D7" s="276"/>
      <c r="E7" s="278"/>
    </row>
    <row r="8" spans="1:5" ht="111" customHeight="1">
      <c r="A8" s="74"/>
      <c r="B8" s="19" t="s">
        <v>149</v>
      </c>
      <c r="C8" s="23" t="s">
        <v>150</v>
      </c>
      <c r="D8" s="21" t="s">
        <v>151</v>
      </c>
      <c r="E8" s="21" t="s">
        <v>152</v>
      </c>
    </row>
  </sheetData>
  <mergeCells count="5">
    <mergeCell ref="A1:D1"/>
    <mergeCell ref="A2:B2"/>
    <mergeCell ref="A3:B3"/>
    <mergeCell ref="D6:D7"/>
    <mergeCell ref="E6:E7"/>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92D050"/>
  </sheetPr>
  <dimension ref="A1:AK23"/>
  <sheetViews>
    <sheetView showGridLines="0" topLeftCell="A3" workbookViewId="0">
      <selection activeCell="A12" sqref="A12"/>
    </sheetView>
  </sheetViews>
  <sheetFormatPr defaultColWidth="9.140625" defaultRowHeight="12.75"/>
  <cols>
    <col min="1" max="1" width="10.85546875" style="31" customWidth="1"/>
    <col min="2" max="2" width="10.85546875" style="31" hidden="1" customWidth="1"/>
    <col min="3" max="3" width="14.85546875" style="30" customWidth="1"/>
    <col min="4" max="4" width="17.42578125" style="30" hidden="1" customWidth="1"/>
    <col min="5" max="5" width="10.28515625" style="30" customWidth="1"/>
    <col min="6" max="6" width="7.85546875" style="30" bestFit="1" customWidth="1"/>
    <col min="7" max="7" width="8" style="30" bestFit="1" customWidth="1"/>
    <col min="8" max="8" width="13.7109375" style="30" customWidth="1"/>
    <col min="9" max="9" width="9.7109375" style="30" customWidth="1"/>
    <col min="10" max="10" width="7.85546875" style="30" bestFit="1" customWidth="1"/>
    <col min="11" max="11" width="8" style="30" bestFit="1" customWidth="1"/>
    <col min="12" max="12" width="10.7109375" style="30" customWidth="1"/>
    <col min="13" max="15" width="12" style="30" customWidth="1"/>
    <col min="16" max="16" width="10.42578125" style="30" customWidth="1"/>
    <col min="17" max="17" width="9.42578125" style="30" customWidth="1"/>
    <col min="18" max="18" width="8.5703125" style="30" customWidth="1"/>
    <col min="19" max="19" width="8.85546875" style="30" customWidth="1"/>
    <col min="20" max="20" width="10.5703125" style="30" customWidth="1"/>
    <col min="21" max="23" width="9.140625" style="30"/>
    <col min="24" max="24" width="11.7109375" style="30" customWidth="1"/>
    <col min="25" max="27" width="9.140625" style="30"/>
    <col min="28" max="30" width="18.28515625" style="30" customWidth="1"/>
    <col min="31" max="16384" width="9.140625" style="30"/>
  </cols>
  <sheetData>
    <row r="1" spans="1:37" ht="17.25" customHeight="1">
      <c r="A1" s="75" t="s">
        <v>153</v>
      </c>
      <c r="B1" s="76"/>
      <c r="C1" s="77"/>
      <c r="D1" s="77"/>
      <c r="E1" s="77"/>
      <c r="F1" s="77"/>
      <c r="G1" s="77"/>
      <c r="H1" s="77"/>
      <c r="I1" s="77"/>
      <c r="J1" s="77"/>
      <c r="K1" s="77"/>
      <c r="L1" s="77"/>
      <c r="M1" s="77"/>
      <c r="N1" s="77"/>
      <c r="O1" s="77"/>
      <c r="P1" s="77"/>
      <c r="Q1" s="77"/>
      <c r="R1" s="77"/>
      <c r="S1" s="77"/>
      <c r="T1" s="78"/>
      <c r="U1" s="79"/>
      <c r="V1" s="79"/>
      <c r="W1" s="77"/>
      <c r="X1" s="77"/>
      <c r="Y1" s="77"/>
      <c r="Z1" s="77"/>
      <c r="AA1" s="77"/>
      <c r="AB1" s="77"/>
      <c r="AC1" s="80"/>
      <c r="AD1" s="80"/>
    </row>
    <row r="2" spans="1:37" ht="17.25" customHeight="1">
      <c r="A2" s="271" t="s">
        <v>382</v>
      </c>
      <c r="B2" s="271"/>
      <c r="C2" s="271"/>
      <c r="D2" s="271"/>
      <c r="E2" s="271"/>
      <c r="F2" s="271"/>
      <c r="G2" s="271"/>
      <c r="H2" s="271"/>
      <c r="I2" s="271"/>
      <c r="J2" s="271"/>
      <c r="K2" s="77"/>
      <c r="L2" s="77"/>
      <c r="M2" s="77"/>
      <c r="N2" s="77"/>
      <c r="O2" s="77"/>
      <c r="P2" s="77"/>
      <c r="Q2" s="77"/>
      <c r="R2" s="77"/>
      <c r="S2" s="77"/>
      <c r="T2" s="78"/>
      <c r="U2" s="79"/>
      <c r="V2" s="79"/>
      <c r="W2" s="77"/>
      <c r="X2" s="77"/>
      <c r="Y2" s="77"/>
      <c r="Z2" s="77"/>
      <c r="AA2" s="77"/>
      <c r="AB2" s="77"/>
      <c r="AC2" s="80"/>
      <c r="AD2" s="80"/>
    </row>
    <row r="3" spans="1:37" s="82" customFormat="1" ht="31.5" customHeight="1">
      <c r="A3" s="272" t="s">
        <v>0</v>
      </c>
      <c r="B3" s="272" t="s">
        <v>154</v>
      </c>
      <c r="C3" s="272" t="s">
        <v>155</v>
      </c>
      <c r="D3" s="272" t="s">
        <v>156</v>
      </c>
      <c r="E3" s="302" t="s">
        <v>136</v>
      </c>
      <c r="F3" s="303"/>
      <c r="G3" s="303"/>
      <c r="H3" s="303"/>
      <c r="I3" s="303"/>
      <c r="J3" s="303"/>
      <c r="K3" s="303"/>
      <c r="L3" s="303"/>
      <c r="M3" s="304"/>
      <c r="N3" s="304"/>
      <c r="O3" s="305"/>
      <c r="P3" s="306" t="s">
        <v>134</v>
      </c>
      <c r="Q3" s="304"/>
      <c r="R3" s="304"/>
      <c r="S3" s="304"/>
      <c r="T3" s="304"/>
      <c r="U3" s="304"/>
      <c r="V3" s="304"/>
      <c r="W3" s="304"/>
      <c r="X3" s="304"/>
      <c r="Y3" s="304"/>
      <c r="Z3" s="304"/>
      <c r="AA3" s="304"/>
      <c r="AB3" s="304"/>
      <c r="AC3" s="305"/>
      <c r="AD3" s="290" t="s">
        <v>118</v>
      </c>
      <c r="AE3" s="81"/>
      <c r="AF3" s="81"/>
      <c r="AG3" s="81"/>
      <c r="AH3" s="81"/>
      <c r="AI3" s="81"/>
      <c r="AJ3" s="81"/>
      <c r="AK3" s="81"/>
    </row>
    <row r="4" spans="1:37" s="82" customFormat="1" ht="31.5" customHeight="1">
      <c r="A4" s="287"/>
      <c r="B4" s="287"/>
      <c r="C4" s="287"/>
      <c r="D4" s="288"/>
      <c r="E4" s="293" t="s">
        <v>157</v>
      </c>
      <c r="F4" s="293"/>
      <c r="G4" s="293"/>
      <c r="H4" s="293"/>
      <c r="I4" s="293" t="s">
        <v>158</v>
      </c>
      <c r="J4" s="293"/>
      <c r="K4" s="293"/>
      <c r="L4" s="293"/>
      <c r="M4" s="294" t="s">
        <v>122</v>
      </c>
      <c r="N4" s="297" t="s">
        <v>123</v>
      </c>
      <c r="O4" s="297" t="s">
        <v>124</v>
      </c>
      <c r="P4" s="300" t="s">
        <v>159</v>
      </c>
      <c r="Q4" s="300"/>
      <c r="R4" s="300"/>
      <c r="S4" s="300"/>
      <c r="T4" s="293" t="s">
        <v>160</v>
      </c>
      <c r="U4" s="293"/>
      <c r="V4" s="293"/>
      <c r="W4" s="293"/>
      <c r="X4" s="293"/>
      <c r="Y4" s="293"/>
      <c r="Z4" s="293"/>
      <c r="AA4" s="293"/>
      <c r="AB4" s="301" t="s">
        <v>161</v>
      </c>
      <c r="AC4" s="301" t="s">
        <v>162</v>
      </c>
      <c r="AD4" s="291"/>
      <c r="AE4" s="81"/>
      <c r="AF4" s="81"/>
      <c r="AG4" s="81"/>
      <c r="AH4" s="81"/>
      <c r="AI4" s="81"/>
      <c r="AJ4" s="81"/>
      <c r="AK4" s="81"/>
    </row>
    <row r="5" spans="1:37" s="81" customFormat="1" ht="29.25" customHeight="1">
      <c r="A5" s="287"/>
      <c r="B5" s="287"/>
      <c r="C5" s="287"/>
      <c r="D5" s="288"/>
      <c r="E5" s="286" t="s">
        <v>163</v>
      </c>
      <c r="F5" s="286" t="s">
        <v>164</v>
      </c>
      <c r="G5" s="286" t="s">
        <v>165</v>
      </c>
      <c r="H5" s="286" t="s">
        <v>166</v>
      </c>
      <c r="I5" s="286" t="s">
        <v>163</v>
      </c>
      <c r="J5" s="286" t="s">
        <v>164</v>
      </c>
      <c r="K5" s="286" t="s">
        <v>165</v>
      </c>
      <c r="L5" s="286" t="s">
        <v>166</v>
      </c>
      <c r="M5" s="295"/>
      <c r="N5" s="298"/>
      <c r="O5" s="298"/>
      <c r="P5" s="285" t="s">
        <v>167</v>
      </c>
      <c r="Q5" s="285" t="s">
        <v>168</v>
      </c>
      <c r="R5" s="285" t="s">
        <v>169</v>
      </c>
      <c r="S5" s="285" t="s">
        <v>166</v>
      </c>
      <c r="T5" s="286" t="s">
        <v>170</v>
      </c>
      <c r="U5" s="286"/>
      <c r="V5" s="286"/>
      <c r="W5" s="286"/>
      <c r="X5" s="286" t="s">
        <v>171</v>
      </c>
      <c r="Y5" s="286"/>
      <c r="Z5" s="286"/>
      <c r="AA5" s="286"/>
      <c r="AB5" s="301"/>
      <c r="AC5" s="301"/>
      <c r="AD5" s="291"/>
    </row>
    <row r="6" spans="1:37" s="82" customFormat="1" ht="45.75" customHeight="1">
      <c r="A6" s="273"/>
      <c r="B6" s="273"/>
      <c r="C6" s="273"/>
      <c r="D6" s="289"/>
      <c r="E6" s="286"/>
      <c r="F6" s="286"/>
      <c r="G6" s="286"/>
      <c r="H6" s="286"/>
      <c r="I6" s="286"/>
      <c r="J6" s="286"/>
      <c r="K6" s="286"/>
      <c r="L6" s="286"/>
      <c r="M6" s="296"/>
      <c r="N6" s="299"/>
      <c r="O6" s="299"/>
      <c r="P6" s="285"/>
      <c r="Q6" s="285"/>
      <c r="R6" s="285"/>
      <c r="S6" s="285"/>
      <c r="T6" s="83" t="s">
        <v>163</v>
      </c>
      <c r="U6" s="83" t="s">
        <v>164</v>
      </c>
      <c r="V6" s="83" t="s">
        <v>172</v>
      </c>
      <c r="W6" s="83" t="s">
        <v>166</v>
      </c>
      <c r="X6" s="83" t="s">
        <v>163</v>
      </c>
      <c r="Y6" s="83" t="s">
        <v>164</v>
      </c>
      <c r="Z6" s="83" t="s">
        <v>172</v>
      </c>
      <c r="AA6" s="83" t="s">
        <v>166</v>
      </c>
      <c r="AB6" s="301"/>
      <c r="AC6" s="301"/>
      <c r="AD6" s="292"/>
    </row>
    <row r="7" spans="1:37" ht="12.75" customHeight="1">
      <c r="A7" s="84"/>
      <c r="B7" s="84"/>
      <c r="C7" s="84"/>
      <c r="D7" s="84"/>
      <c r="E7" s="85"/>
      <c r="F7" s="85"/>
      <c r="G7" s="85"/>
      <c r="H7" s="85"/>
      <c r="I7" s="85"/>
      <c r="J7" s="85"/>
      <c r="K7" s="85"/>
      <c r="L7" s="85"/>
      <c r="M7" s="84"/>
      <c r="N7" s="84"/>
      <c r="O7" s="84"/>
      <c r="P7" s="84"/>
      <c r="Q7" s="84"/>
      <c r="R7" s="84"/>
      <c r="S7" s="84"/>
      <c r="T7" s="84" t="s">
        <v>14</v>
      </c>
      <c r="U7" s="84" t="s">
        <v>15</v>
      </c>
      <c r="V7" s="84" t="s">
        <v>16</v>
      </c>
      <c r="W7" s="84" t="s">
        <v>147</v>
      </c>
      <c r="X7" s="84" t="s">
        <v>149</v>
      </c>
      <c r="Y7" s="84" t="s">
        <v>173</v>
      </c>
      <c r="Z7" s="84" t="s">
        <v>174</v>
      </c>
      <c r="AA7" s="84" t="s">
        <v>175</v>
      </c>
      <c r="AB7" s="84" t="s">
        <v>176</v>
      </c>
      <c r="AC7" s="84" t="s">
        <v>177</v>
      </c>
      <c r="AD7" s="84"/>
    </row>
    <row r="8" spans="1:37">
      <c r="A8" s="86" t="s">
        <v>178</v>
      </c>
      <c r="B8" s="87"/>
      <c r="C8" s="87"/>
      <c r="D8" s="88"/>
      <c r="E8" s="88"/>
      <c r="F8" s="88"/>
      <c r="G8" s="88"/>
      <c r="H8" s="88"/>
      <c r="I8" s="88"/>
      <c r="J8" s="88"/>
      <c r="K8" s="88"/>
      <c r="L8" s="88"/>
      <c r="M8" s="88"/>
      <c r="N8" s="88"/>
      <c r="O8" s="88"/>
      <c r="P8" s="88"/>
      <c r="Q8" s="88"/>
      <c r="R8" s="88"/>
      <c r="S8" s="88"/>
      <c r="T8" s="88"/>
      <c r="U8" s="88"/>
      <c r="V8" s="88"/>
      <c r="W8" s="88"/>
      <c r="X8" s="88"/>
      <c r="Y8" s="88"/>
      <c r="Z8" s="88"/>
      <c r="AA8" s="88"/>
      <c r="AB8" s="88"/>
      <c r="AC8" s="88"/>
      <c r="AD8" s="88"/>
    </row>
    <row r="9" spans="1:37" s="2" customFormat="1" ht="15.75" customHeight="1">
      <c r="A9" s="279">
        <v>1</v>
      </c>
      <c r="B9" s="89"/>
      <c r="C9" s="282" t="s">
        <v>179</v>
      </c>
      <c r="D9" s="90" t="s">
        <v>180</v>
      </c>
      <c r="E9" s="91"/>
      <c r="F9" s="92"/>
      <c r="G9" s="91"/>
      <c r="H9" s="91"/>
      <c r="I9" s="92"/>
      <c r="J9" s="92"/>
      <c r="K9" s="91"/>
      <c r="L9" s="91"/>
      <c r="M9" s="91"/>
      <c r="N9" s="91"/>
      <c r="O9" s="91"/>
      <c r="P9" s="93"/>
      <c r="Q9" s="91"/>
      <c r="R9" s="91"/>
      <c r="S9" s="94"/>
      <c r="T9" s="94"/>
      <c r="U9" s="94"/>
      <c r="V9" s="94"/>
      <c r="W9" s="94"/>
      <c r="X9" s="94"/>
      <c r="Y9" s="94"/>
      <c r="Z9" s="94"/>
      <c r="AA9" s="94"/>
      <c r="AB9" s="95">
        <f>SUM(T9:W9)</f>
        <v>0</v>
      </c>
      <c r="AC9" s="95">
        <f>SUM(X9:AA9)</f>
        <v>0</v>
      </c>
      <c r="AD9" s="94"/>
    </row>
    <row r="10" spans="1:37" customFormat="1" ht="15" hidden="1" customHeight="1">
      <c r="A10" s="280"/>
      <c r="B10" s="96"/>
      <c r="C10" s="283"/>
      <c r="D10" s="92" t="s">
        <v>181</v>
      </c>
      <c r="E10" s="92"/>
      <c r="F10" s="92"/>
      <c r="G10" s="92"/>
      <c r="H10" s="92"/>
      <c r="I10" s="92"/>
      <c r="J10" s="92"/>
      <c r="K10" s="92"/>
      <c r="L10" s="92"/>
      <c r="M10" s="92"/>
      <c r="N10" s="92"/>
      <c r="O10" s="92"/>
      <c r="P10" s="92"/>
      <c r="Q10" s="92"/>
      <c r="R10" s="92"/>
      <c r="S10" s="92"/>
      <c r="T10" s="92"/>
      <c r="U10" s="92"/>
      <c r="V10" s="92"/>
      <c r="W10" s="92"/>
      <c r="X10" s="92"/>
      <c r="Y10" s="92"/>
      <c r="Z10" s="92"/>
      <c r="AA10" s="92"/>
      <c r="AB10" s="95">
        <f t="shared" ref="AB10:AB13" si="0">SUM(T10:W10)</f>
        <v>0</v>
      </c>
      <c r="AC10" s="95">
        <f t="shared" ref="AC10:AC11" si="1">SUM(X8:AA8)</f>
        <v>0</v>
      </c>
      <c r="AD10" s="92"/>
    </row>
    <row r="11" spans="1:37" customFormat="1" ht="15" hidden="1" customHeight="1">
      <c r="A11" s="281"/>
      <c r="B11" s="97"/>
      <c r="C11" s="284"/>
      <c r="D11" s="92" t="s">
        <v>182</v>
      </c>
      <c r="E11" s="92"/>
      <c r="F11" s="92"/>
      <c r="G11" s="92"/>
      <c r="H11" s="92"/>
      <c r="I11" s="92"/>
      <c r="J11" s="92"/>
      <c r="K11" s="92"/>
      <c r="L11" s="92"/>
      <c r="M11" s="92"/>
      <c r="N11" s="92"/>
      <c r="O11" s="92"/>
      <c r="P11" s="92"/>
      <c r="Q11" s="92"/>
      <c r="R11" s="92"/>
      <c r="S11" s="92"/>
      <c r="T11" s="92"/>
      <c r="U11" s="92"/>
      <c r="V11" s="92"/>
      <c r="W11" s="92"/>
      <c r="X11" s="92"/>
      <c r="Y11" s="92"/>
      <c r="Z11" s="92"/>
      <c r="AA11" s="92"/>
      <c r="AB11" s="95">
        <f t="shared" si="0"/>
        <v>0</v>
      </c>
      <c r="AC11" s="95">
        <f t="shared" si="1"/>
        <v>0</v>
      </c>
      <c r="AD11" s="92"/>
    </row>
    <row r="12" spans="1:37" customFormat="1" ht="15">
      <c r="A12" s="89">
        <v>2</v>
      </c>
      <c r="B12" s="89"/>
      <c r="C12" s="98" t="s">
        <v>183</v>
      </c>
      <c r="D12" s="90" t="s">
        <v>180</v>
      </c>
      <c r="E12" s="92">
        <v>1</v>
      </c>
      <c r="F12" s="92">
        <v>1</v>
      </c>
      <c r="G12" s="92">
        <v>1</v>
      </c>
      <c r="H12" s="92"/>
      <c r="I12" s="92">
        <v>1</v>
      </c>
      <c r="J12" s="92">
        <v>1</v>
      </c>
      <c r="K12" s="92">
        <v>1</v>
      </c>
      <c r="L12" s="92"/>
      <c r="M12" s="92"/>
      <c r="N12" s="92"/>
      <c r="O12" s="92"/>
      <c r="P12" s="92">
        <v>1</v>
      </c>
      <c r="Q12" s="92">
        <v>3</v>
      </c>
      <c r="R12" s="92"/>
      <c r="S12" s="92"/>
      <c r="T12" s="92"/>
      <c r="U12" s="92"/>
      <c r="V12" s="92"/>
      <c r="W12" s="92"/>
      <c r="X12" s="92"/>
      <c r="Y12" s="92"/>
      <c r="Z12" s="92"/>
      <c r="AA12" s="92"/>
      <c r="AB12" s="95">
        <f>SUM(T12:W12)</f>
        <v>0</v>
      </c>
      <c r="AC12" s="95">
        <f>SUM(X12:AA12)</f>
        <v>0</v>
      </c>
      <c r="AD12" s="92" t="s">
        <v>390</v>
      </c>
    </row>
    <row r="13" spans="1:37" ht="38.25">
      <c r="A13" s="99">
        <v>3</v>
      </c>
      <c r="B13" s="99"/>
      <c r="C13" s="100" t="s">
        <v>184</v>
      </c>
      <c r="D13" s="101"/>
      <c r="E13" s="101"/>
      <c r="F13" s="101">
        <v>5</v>
      </c>
      <c r="G13" s="101">
        <v>0</v>
      </c>
      <c r="H13" s="101"/>
      <c r="I13" s="101">
        <v>0</v>
      </c>
      <c r="J13" s="101">
        <v>5</v>
      </c>
      <c r="K13" s="101">
        <v>0</v>
      </c>
      <c r="L13" s="101"/>
      <c r="M13" s="101"/>
      <c r="N13" s="101"/>
      <c r="O13" s="101"/>
      <c r="P13" s="101">
        <v>5</v>
      </c>
      <c r="Q13" s="101">
        <v>0</v>
      </c>
      <c r="R13" s="101">
        <v>5</v>
      </c>
      <c r="S13" s="101"/>
      <c r="T13" s="101"/>
      <c r="U13" s="101"/>
      <c r="V13" s="101"/>
      <c r="W13" s="101"/>
      <c r="X13" s="101"/>
      <c r="Y13" s="101"/>
      <c r="Z13" s="101"/>
      <c r="AA13" s="101"/>
      <c r="AB13" s="95">
        <f t="shared" si="0"/>
        <v>0</v>
      </c>
      <c r="AC13" s="95">
        <f>SUM(X13:AA13)</f>
        <v>0</v>
      </c>
      <c r="AD13" s="101" t="s">
        <v>391</v>
      </c>
    </row>
    <row r="14" spans="1:37">
      <c r="A14" s="35"/>
      <c r="B14" s="35"/>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row>
    <row r="15" spans="1:37" ht="15">
      <c r="A15" s="262" t="s">
        <v>86</v>
      </c>
      <c r="B15" s="262"/>
      <c r="C15" s="262"/>
      <c r="D15" s="54"/>
      <c r="E15" s="67">
        <f>SUM(E9:E13)</f>
        <v>1</v>
      </c>
      <c r="F15" s="67">
        <f t="shared" ref="F15:AA15" si="2">SUM(F9:F13)</f>
        <v>6</v>
      </c>
      <c r="G15" s="67">
        <f t="shared" si="2"/>
        <v>1</v>
      </c>
      <c r="H15" s="67">
        <f t="shared" si="2"/>
        <v>0</v>
      </c>
      <c r="I15" s="67">
        <f t="shared" si="2"/>
        <v>1</v>
      </c>
      <c r="J15" s="67">
        <f t="shared" si="2"/>
        <v>6</v>
      </c>
      <c r="K15" s="67">
        <f t="shared" si="2"/>
        <v>1</v>
      </c>
      <c r="L15" s="67">
        <f t="shared" si="2"/>
        <v>0</v>
      </c>
      <c r="M15" s="67">
        <f t="shared" si="2"/>
        <v>0</v>
      </c>
      <c r="N15" s="67">
        <f t="shared" si="2"/>
        <v>0</v>
      </c>
      <c r="O15" s="67">
        <f t="shared" si="2"/>
        <v>0</v>
      </c>
      <c r="P15" s="67">
        <f t="shared" si="2"/>
        <v>6</v>
      </c>
      <c r="Q15" s="67">
        <f t="shared" si="2"/>
        <v>3</v>
      </c>
      <c r="R15" s="67">
        <f t="shared" si="2"/>
        <v>5</v>
      </c>
      <c r="S15" s="67">
        <f t="shared" si="2"/>
        <v>0</v>
      </c>
      <c r="T15" s="67">
        <f t="shared" si="2"/>
        <v>0</v>
      </c>
      <c r="U15" s="67">
        <f t="shared" si="2"/>
        <v>0</v>
      </c>
      <c r="V15" s="67">
        <f t="shared" si="2"/>
        <v>0</v>
      </c>
      <c r="W15" s="67">
        <f t="shared" si="2"/>
        <v>0</v>
      </c>
      <c r="X15" s="67">
        <f t="shared" si="2"/>
        <v>0</v>
      </c>
      <c r="Y15" s="67">
        <f t="shared" si="2"/>
        <v>0</v>
      </c>
      <c r="Z15" s="67">
        <f t="shared" si="2"/>
        <v>0</v>
      </c>
      <c r="AA15" s="67">
        <f t="shared" si="2"/>
        <v>0</v>
      </c>
      <c r="AB15" s="95">
        <f>SUM(AB9:AB13)</f>
        <v>0</v>
      </c>
      <c r="AC15" s="95">
        <f>SUM(AC9:AC13)</f>
        <v>0</v>
      </c>
      <c r="AD15" s="54"/>
    </row>
    <row r="16" spans="1:37">
      <c r="A16" s="86" t="s">
        <v>185</v>
      </c>
      <c r="B16" s="87"/>
      <c r="C16" s="87"/>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row>
    <row r="17" spans="1:30" s="106" customFormat="1">
      <c r="A17" s="102"/>
      <c r="B17" s="103" t="s">
        <v>154</v>
      </c>
      <c r="C17" s="102"/>
      <c r="D17" s="104" t="s">
        <v>179</v>
      </c>
      <c r="E17" s="105"/>
      <c r="F17" s="105"/>
      <c r="G17" s="105"/>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row>
    <row r="18" spans="1:30" s="2" customFormat="1" ht="15.75" customHeight="1">
      <c r="A18" s="279">
        <v>1</v>
      </c>
      <c r="B18" s="89"/>
      <c r="C18" s="282" t="s">
        <v>179</v>
      </c>
      <c r="D18" s="90" t="s">
        <v>180</v>
      </c>
      <c r="E18" s="91"/>
      <c r="F18" s="92"/>
      <c r="G18" s="91"/>
      <c r="H18" s="91"/>
      <c r="I18" s="92"/>
      <c r="J18" s="92"/>
      <c r="K18" s="91"/>
      <c r="L18" s="91"/>
      <c r="M18" s="91"/>
      <c r="N18" s="91"/>
      <c r="O18" s="91"/>
      <c r="P18" s="93"/>
      <c r="Q18" s="91"/>
      <c r="R18" s="91"/>
      <c r="S18" s="94"/>
      <c r="T18" s="94"/>
      <c r="U18" s="94"/>
      <c r="V18" s="94"/>
      <c r="W18" s="94"/>
      <c r="X18" s="94"/>
      <c r="Y18" s="94"/>
      <c r="Z18" s="94"/>
      <c r="AA18" s="94"/>
      <c r="AB18" s="95">
        <f>SUM(T18:W18)</f>
        <v>0</v>
      </c>
      <c r="AC18" s="95">
        <f>SUM(X18:AA18)</f>
        <v>0</v>
      </c>
      <c r="AD18" s="94"/>
    </row>
    <row r="19" spans="1:30" customFormat="1" ht="15" hidden="1" customHeight="1">
      <c r="A19" s="280"/>
      <c r="B19" s="96"/>
      <c r="C19" s="283"/>
      <c r="D19" s="92" t="s">
        <v>181</v>
      </c>
      <c r="E19" s="92"/>
      <c r="F19" s="92"/>
      <c r="G19" s="92"/>
      <c r="H19" s="92"/>
      <c r="I19" s="92"/>
      <c r="J19" s="92"/>
      <c r="K19" s="92"/>
      <c r="L19" s="92"/>
      <c r="M19" s="92"/>
      <c r="N19" s="92"/>
      <c r="O19" s="92"/>
      <c r="P19" s="92"/>
      <c r="Q19" s="92"/>
      <c r="R19" s="92"/>
      <c r="S19" s="92"/>
      <c r="T19" s="92"/>
      <c r="U19" s="92"/>
      <c r="V19" s="92"/>
      <c r="W19" s="92"/>
      <c r="X19" s="92"/>
      <c r="Y19" s="92"/>
      <c r="Z19" s="92"/>
      <c r="AA19" s="92"/>
      <c r="AB19" s="95">
        <f t="shared" ref="AB19:AB22" si="3">SUM(T19:W19)</f>
        <v>0</v>
      </c>
      <c r="AC19" s="95">
        <f t="shared" ref="AC19:AC22" si="4">SUM(X19:AA19)</f>
        <v>0</v>
      </c>
      <c r="AD19" s="92"/>
    </row>
    <row r="20" spans="1:30" customFormat="1" ht="15" hidden="1" customHeight="1">
      <c r="A20" s="281"/>
      <c r="B20" s="97"/>
      <c r="C20" s="284"/>
      <c r="D20" s="92" t="s">
        <v>182</v>
      </c>
      <c r="E20" s="92"/>
      <c r="F20" s="92"/>
      <c r="G20" s="92"/>
      <c r="H20" s="92"/>
      <c r="I20" s="92"/>
      <c r="J20" s="92"/>
      <c r="K20" s="92"/>
      <c r="L20" s="92"/>
      <c r="M20" s="92"/>
      <c r="N20" s="92"/>
      <c r="O20" s="92"/>
      <c r="P20" s="92"/>
      <c r="Q20" s="92"/>
      <c r="R20" s="92"/>
      <c r="S20" s="92"/>
      <c r="T20" s="92"/>
      <c r="U20" s="92"/>
      <c r="V20" s="92"/>
      <c r="W20" s="92"/>
      <c r="X20" s="92"/>
      <c r="Y20" s="92"/>
      <c r="Z20" s="92"/>
      <c r="AA20" s="92"/>
      <c r="AB20" s="95">
        <f t="shared" si="3"/>
        <v>0</v>
      </c>
      <c r="AC20" s="95">
        <f t="shared" si="4"/>
        <v>0</v>
      </c>
      <c r="AD20" s="92"/>
    </row>
    <row r="21" spans="1:30" customFormat="1" ht="15">
      <c r="A21" s="89">
        <v>2</v>
      </c>
      <c r="B21" s="89"/>
      <c r="C21" s="98" t="s">
        <v>183</v>
      </c>
      <c r="D21" s="90" t="s">
        <v>180</v>
      </c>
      <c r="E21" s="92"/>
      <c r="F21" s="92"/>
      <c r="G21" s="92"/>
      <c r="H21" s="92"/>
      <c r="I21" s="92"/>
      <c r="J21" s="92"/>
      <c r="K21" s="92"/>
      <c r="L21" s="92"/>
      <c r="M21" s="92"/>
      <c r="N21" s="92"/>
      <c r="O21" s="92"/>
      <c r="P21" s="92"/>
      <c r="Q21" s="92"/>
      <c r="R21" s="92"/>
      <c r="S21" s="92"/>
      <c r="T21" s="92"/>
      <c r="U21" s="92"/>
      <c r="V21" s="92"/>
      <c r="W21" s="92"/>
      <c r="X21" s="92"/>
      <c r="Y21" s="92"/>
      <c r="Z21" s="92"/>
      <c r="AA21" s="92"/>
      <c r="AB21" s="95">
        <f t="shared" si="3"/>
        <v>0</v>
      </c>
      <c r="AC21" s="95">
        <f t="shared" si="4"/>
        <v>0</v>
      </c>
      <c r="AD21" s="92"/>
    </row>
    <row r="22" spans="1:30" ht="38.25">
      <c r="A22" s="99">
        <v>3</v>
      </c>
      <c r="B22" s="99"/>
      <c r="C22" s="100" t="s">
        <v>184</v>
      </c>
      <c r="D22" s="101"/>
      <c r="E22" s="101"/>
      <c r="F22" s="101"/>
      <c r="G22" s="101"/>
      <c r="H22" s="101"/>
      <c r="I22" s="101"/>
      <c r="J22" s="101"/>
      <c r="K22" s="101"/>
      <c r="L22" s="101"/>
      <c r="M22" s="101"/>
      <c r="N22" s="101"/>
      <c r="O22" s="101"/>
      <c r="P22" s="101"/>
      <c r="Q22" s="101"/>
      <c r="R22" s="101"/>
      <c r="S22" s="101"/>
      <c r="T22" s="101"/>
      <c r="U22" s="101"/>
      <c r="V22" s="101"/>
      <c r="W22" s="101"/>
      <c r="X22" s="101"/>
      <c r="Y22" s="101"/>
      <c r="Z22" s="101"/>
      <c r="AA22" s="101"/>
      <c r="AB22" s="95">
        <f t="shared" si="3"/>
        <v>0</v>
      </c>
      <c r="AC22" s="95">
        <f t="shared" si="4"/>
        <v>0</v>
      </c>
      <c r="AD22" s="101"/>
    </row>
    <row r="23" spans="1:30" s="29" customFormat="1">
      <c r="A23" s="262" t="s">
        <v>86</v>
      </c>
      <c r="B23" s="262"/>
      <c r="C23" s="262"/>
      <c r="D23" s="58"/>
      <c r="E23" s="107">
        <f>SUM(E18:E22)</f>
        <v>0</v>
      </c>
      <c r="F23" s="107">
        <f t="shared" ref="F23:AA23" si="5">SUM(F18:F22)</f>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SUM(AB18:AB22)</f>
        <v>0</v>
      </c>
      <c r="AC23" s="107">
        <f>SUM(AC18:AC22)</f>
        <v>0</v>
      </c>
      <c r="AD23" s="58"/>
    </row>
  </sheetData>
  <mergeCells count="37">
    <mergeCell ref="AD3:AD6"/>
    <mergeCell ref="E4:H4"/>
    <mergeCell ref="I4:L4"/>
    <mergeCell ref="M4:M6"/>
    <mergeCell ref="N4:N6"/>
    <mergeCell ref="O4:O6"/>
    <mergeCell ref="P4:S4"/>
    <mergeCell ref="T4:AA4"/>
    <mergeCell ref="AB4:AB6"/>
    <mergeCell ref="AC4:AC6"/>
    <mergeCell ref="E3:O3"/>
    <mergeCell ref="P3:AC3"/>
    <mergeCell ref="E5:E6"/>
    <mergeCell ref="F5:F6"/>
    <mergeCell ref="G5:G6"/>
    <mergeCell ref="H5:H6"/>
    <mergeCell ref="R5:R6"/>
    <mergeCell ref="S5:S6"/>
    <mergeCell ref="T5:W5"/>
    <mergeCell ref="X5:AA5"/>
    <mergeCell ref="A9:A11"/>
    <mergeCell ref="C9:C11"/>
    <mergeCell ref="I5:I6"/>
    <mergeCell ref="J5:J6"/>
    <mergeCell ref="K5:K6"/>
    <mergeCell ref="L5:L6"/>
    <mergeCell ref="P5:P6"/>
    <mergeCell ref="Q5:Q6"/>
    <mergeCell ref="A3:A6"/>
    <mergeCell ref="B3:B6"/>
    <mergeCell ref="C3:C6"/>
    <mergeCell ref="D3:D6"/>
    <mergeCell ref="A2:J2"/>
    <mergeCell ref="A15:C15"/>
    <mergeCell ref="A18:A20"/>
    <mergeCell ref="C18:C20"/>
    <mergeCell ref="A23:C2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sheetPr>
    <tabColor rgb="FF92D050"/>
  </sheetPr>
  <dimension ref="A1:P13"/>
  <sheetViews>
    <sheetView showGridLines="0" zoomScale="90" zoomScaleNormal="90" workbookViewId="0">
      <selection activeCell="O9" sqref="O9"/>
    </sheetView>
  </sheetViews>
  <sheetFormatPr defaultColWidth="9.140625" defaultRowHeight="12.75"/>
  <cols>
    <col min="1" max="1" width="10.85546875" style="31" customWidth="1"/>
    <col min="2" max="2" width="16.28515625" style="31" customWidth="1"/>
    <col min="3" max="5" width="11.7109375" style="30" customWidth="1"/>
    <col min="6" max="7" width="12" style="30" customWidth="1"/>
    <col min="8" max="8" width="10.7109375" style="30" customWidth="1"/>
    <col min="9" max="9" width="14" style="30" customWidth="1"/>
    <col min="10" max="10" width="10" style="30" customWidth="1"/>
    <col min="11" max="11" width="11.85546875" style="30" customWidth="1"/>
    <col min="12" max="12" width="14.28515625" style="30" customWidth="1"/>
    <col min="13" max="13" width="12.85546875" style="30" customWidth="1"/>
    <col min="14" max="14" width="14.7109375" style="30" customWidth="1"/>
    <col min="15" max="15" width="18.28515625" style="30" bestFit="1" customWidth="1"/>
    <col min="16" max="16" width="25" style="30" customWidth="1"/>
    <col min="17" max="16384" width="9.140625" style="30"/>
  </cols>
  <sheetData>
    <row r="1" spans="1:16" ht="17.25" customHeight="1">
      <c r="A1" s="64" t="s">
        <v>186</v>
      </c>
      <c r="B1" s="108"/>
      <c r="O1" s="80"/>
      <c r="P1" s="80"/>
    </row>
    <row r="2" spans="1:16" ht="17.25" customHeight="1">
      <c r="A2" s="271" t="s">
        <v>383</v>
      </c>
      <c r="B2" s="271"/>
      <c r="C2" s="271"/>
      <c r="D2" s="271"/>
      <c r="E2" s="271"/>
      <c r="F2" s="271"/>
      <c r="G2" s="271"/>
      <c r="H2" s="271"/>
      <c r="I2" s="271"/>
      <c r="J2" s="271"/>
      <c r="O2" s="80"/>
      <c r="P2" s="80"/>
    </row>
    <row r="3" spans="1:16" s="109" customFormat="1" ht="29.25" customHeight="1">
      <c r="A3" s="272" t="s">
        <v>0</v>
      </c>
      <c r="B3" s="287" t="s">
        <v>187</v>
      </c>
      <c r="C3" s="268" t="s">
        <v>188</v>
      </c>
      <c r="D3" s="269"/>
      <c r="E3" s="269"/>
      <c r="F3" s="269"/>
      <c r="G3" s="270"/>
      <c r="H3" s="309" t="s">
        <v>134</v>
      </c>
      <c r="I3" s="310"/>
      <c r="J3" s="310"/>
      <c r="K3" s="310"/>
      <c r="L3" s="310"/>
      <c r="M3" s="310"/>
      <c r="N3" s="310"/>
      <c r="O3" s="311"/>
      <c r="P3" s="307" t="s">
        <v>118</v>
      </c>
    </row>
    <row r="4" spans="1:16" s="109" customFormat="1" ht="114.75">
      <c r="A4" s="273"/>
      <c r="B4" s="273"/>
      <c r="C4" s="110" t="s">
        <v>189</v>
      </c>
      <c r="D4" s="110" t="s">
        <v>190</v>
      </c>
      <c r="E4" s="110" t="s">
        <v>122</v>
      </c>
      <c r="F4" s="26" t="s">
        <v>123</v>
      </c>
      <c r="G4" s="26" t="s">
        <v>124</v>
      </c>
      <c r="H4" s="26" t="s">
        <v>191</v>
      </c>
      <c r="I4" s="110" t="s">
        <v>192</v>
      </c>
      <c r="J4" s="110" t="s">
        <v>193</v>
      </c>
      <c r="K4" s="111" t="s">
        <v>194</v>
      </c>
      <c r="L4" s="26" t="s">
        <v>195</v>
      </c>
      <c r="M4" s="112" t="s">
        <v>196</v>
      </c>
      <c r="N4" s="26" t="s">
        <v>197</v>
      </c>
      <c r="O4" s="26" t="s">
        <v>198</v>
      </c>
      <c r="P4" s="308"/>
    </row>
    <row r="5" spans="1:16">
      <c r="A5" s="50"/>
      <c r="B5" s="50"/>
      <c r="C5" s="50"/>
      <c r="D5" s="50"/>
      <c r="E5" s="50"/>
      <c r="F5" s="50"/>
      <c r="G5" s="50"/>
      <c r="H5" s="50" t="s">
        <v>14</v>
      </c>
      <c r="I5" s="50" t="s">
        <v>15</v>
      </c>
      <c r="J5" s="50" t="s">
        <v>16</v>
      </c>
      <c r="K5" s="50" t="s">
        <v>147</v>
      </c>
      <c r="L5" s="50" t="s">
        <v>149</v>
      </c>
      <c r="M5" s="50" t="s">
        <v>173</v>
      </c>
      <c r="N5" s="50" t="s">
        <v>199</v>
      </c>
      <c r="O5" s="50" t="s">
        <v>200</v>
      </c>
      <c r="P5" s="50"/>
    </row>
    <row r="6" spans="1:16" ht="89.25">
      <c r="A6" s="113"/>
      <c r="B6" s="114" t="s">
        <v>138</v>
      </c>
      <c r="C6" s="115"/>
      <c r="D6" s="115"/>
      <c r="E6" s="115"/>
      <c r="F6" s="115"/>
      <c r="G6" s="115"/>
      <c r="H6" s="115"/>
      <c r="I6" s="115"/>
      <c r="J6" s="115"/>
      <c r="K6" s="115"/>
      <c r="L6" s="115"/>
      <c r="M6" s="115"/>
      <c r="N6" s="115"/>
      <c r="O6" s="115"/>
      <c r="P6" s="115"/>
    </row>
    <row r="7" spans="1:16" s="2" customFormat="1" ht="15.75" customHeight="1">
      <c r="A7" s="89">
        <v>1</v>
      </c>
      <c r="B7" s="116" t="s">
        <v>201</v>
      </c>
      <c r="C7" s="90"/>
      <c r="D7" s="90"/>
      <c r="E7" s="90"/>
      <c r="F7" s="91"/>
      <c r="G7" s="91"/>
      <c r="H7" s="117"/>
      <c r="I7" s="117"/>
      <c r="J7" s="90"/>
      <c r="K7" s="92"/>
      <c r="L7" s="92"/>
      <c r="M7" s="91"/>
      <c r="N7" s="118">
        <f>J7*K7</f>
        <v>0</v>
      </c>
      <c r="O7" s="118">
        <f>(H7+J7)*L7*M7</f>
        <v>0</v>
      </c>
      <c r="P7" s="91"/>
    </row>
    <row r="8" spans="1:16" customFormat="1" ht="15" customHeight="1">
      <c r="A8" s="89">
        <f>A7+1</f>
        <v>2</v>
      </c>
      <c r="B8" s="116" t="s">
        <v>202</v>
      </c>
      <c r="C8" s="92"/>
      <c r="D8" s="92"/>
      <c r="E8" s="92"/>
      <c r="F8" s="92"/>
      <c r="G8" s="92"/>
      <c r="H8" s="117"/>
      <c r="I8" s="117"/>
      <c r="J8" s="92"/>
      <c r="K8" s="92"/>
      <c r="L8" s="92"/>
      <c r="M8" s="92"/>
      <c r="N8" s="118">
        <f>J8*K8</f>
        <v>0</v>
      </c>
      <c r="O8" s="118">
        <f t="shared" ref="O8:O9" si="0">(H8+J8)*L8*M8</f>
        <v>0</v>
      </c>
      <c r="P8" s="92"/>
    </row>
    <row r="9" spans="1:16" customFormat="1" ht="15" customHeight="1">
      <c r="A9" s="89">
        <f t="shared" ref="A9" si="1">A8+1</f>
        <v>3</v>
      </c>
      <c r="B9" s="116" t="s">
        <v>203</v>
      </c>
      <c r="C9" s="92"/>
      <c r="D9" s="92"/>
      <c r="E9" s="92"/>
      <c r="F9" s="92"/>
      <c r="G9" s="92"/>
      <c r="H9" s="117"/>
      <c r="I9" s="117"/>
      <c r="J9" s="92"/>
      <c r="K9" s="92"/>
      <c r="L9" s="92"/>
      <c r="M9" s="92"/>
      <c r="N9" s="118">
        <f>J9*K9</f>
        <v>0</v>
      </c>
      <c r="O9" s="118">
        <f t="shared" si="0"/>
        <v>0</v>
      </c>
      <c r="P9" s="92"/>
    </row>
    <row r="10" spans="1:16" s="29" customFormat="1">
      <c r="A10" s="274" t="s">
        <v>86</v>
      </c>
      <c r="B10" s="274"/>
      <c r="C10" s="107">
        <f>SUM(C7:C9)</f>
        <v>0</v>
      </c>
      <c r="D10" s="107">
        <f t="shared" ref="D10:J10" si="2">SUM(D7:D9)</f>
        <v>0</v>
      </c>
      <c r="E10" s="107">
        <f t="shared" si="2"/>
        <v>0</v>
      </c>
      <c r="F10" s="107">
        <f t="shared" si="2"/>
        <v>0</v>
      </c>
      <c r="G10" s="107">
        <f t="shared" si="2"/>
        <v>0</v>
      </c>
      <c r="H10" s="107">
        <f t="shared" si="2"/>
        <v>0</v>
      </c>
      <c r="I10" s="107">
        <f t="shared" si="2"/>
        <v>0</v>
      </c>
      <c r="J10" s="107">
        <f t="shared" si="2"/>
        <v>0</v>
      </c>
      <c r="K10" s="243"/>
      <c r="L10" s="243"/>
      <c r="M10" s="243"/>
      <c r="N10" s="107">
        <f>SUM(N7:N9)</f>
        <v>0</v>
      </c>
      <c r="O10" s="107">
        <f>SUM(O7:O9)</f>
        <v>0</v>
      </c>
      <c r="P10" s="243"/>
    </row>
    <row r="13" spans="1:16">
      <c r="D13" s="30" t="s">
        <v>377</v>
      </c>
    </row>
  </sheetData>
  <mergeCells count="7">
    <mergeCell ref="P3:P4"/>
    <mergeCell ref="A2:J2"/>
    <mergeCell ref="A10:B10"/>
    <mergeCell ref="A3:A4"/>
    <mergeCell ref="B3:B4"/>
    <mergeCell ref="C3:G3"/>
    <mergeCell ref="H3:O3"/>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K15"/>
  <sheetViews>
    <sheetView showGridLines="0" topLeftCell="A2" workbookViewId="0">
      <selection activeCell="I10" sqref="I10"/>
    </sheetView>
  </sheetViews>
  <sheetFormatPr defaultColWidth="9.140625" defaultRowHeight="12.75"/>
  <cols>
    <col min="1" max="1" width="10" style="31" customWidth="1"/>
    <col min="2" max="2" width="30" style="31" customWidth="1"/>
    <col min="3" max="5" width="12" style="30" customWidth="1"/>
    <col min="6" max="9" width="11.85546875" style="30" customWidth="1"/>
    <col min="10" max="10" width="15.42578125" style="30" bestFit="1" customWidth="1"/>
    <col min="11" max="11" width="32.85546875" style="30" customWidth="1"/>
    <col min="12" max="16384" width="9.140625" style="30"/>
  </cols>
  <sheetData>
    <row r="1" spans="1:11" ht="17.25" customHeight="1">
      <c r="A1" s="119" t="s">
        <v>204</v>
      </c>
      <c r="J1" s="80"/>
      <c r="K1" s="80"/>
    </row>
    <row r="2" spans="1:11" ht="17.25" customHeight="1">
      <c r="A2" s="271" t="s">
        <v>382</v>
      </c>
      <c r="B2" s="271"/>
      <c r="C2" s="271"/>
      <c r="D2" s="271"/>
      <c r="E2" s="271"/>
      <c r="F2" s="271"/>
      <c r="G2" s="271"/>
      <c r="H2" s="271"/>
      <c r="I2" s="271"/>
      <c r="J2" s="271"/>
      <c r="K2" s="80"/>
    </row>
    <row r="3" spans="1:11" s="109" customFormat="1" ht="29.25" customHeight="1">
      <c r="A3" s="272" t="s">
        <v>0</v>
      </c>
      <c r="B3" s="272" t="s">
        <v>205</v>
      </c>
      <c r="C3" s="268" t="s">
        <v>206</v>
      </c>
      <c r="D3" s="269"/>
      <c r="E3" s="270"/>
      <c r="F3" s="312" t="s">
        <v>207</v>
      </c>
      <c r="G3" s="312"/>
      <c r="H3" s="312"/>
      <c r="I3" s="312"/>
      <c r="J3" s="312"/>
      <c r="K3" s="312" t="s">
        <v>118</v>
      </c>
    </row>
    <row r="4" spans="1:11" s="109" customFormat="1" ht="89.25">
      <c r="A4" s="287"/>
      <c r="B4" s="287"/>
      <c r="C4" s="110" t="s">
        <v>122</v>
      </c>
      <c r="D4" s="110" t="s">
        <v>123</v>
      </c>
      <c r="E4" s="110" t="s">
        <v>124</v>
      </c>
      <c r="F4" s="26" t="s">
        <v>208</v>
      </c>
      <c r="G4" s="26" t="s">
        <v>209</v>
      </c>
      <c r="H4" s="26" t="s">
        <v>210</v>
      </c>
      <c r="I4" s="26" t="s">
        <v>211</v>
      </c>
      <c r="J4" s="26" t="s">
        <v>212</v>
      </c>
      <c r="K4" s="312"/>
    </row>
    <row r="5" spans="1:11" ht="18" customHeight="1">
      <c r="A5" s="50"/>
      <c r="B5" s="50"/>
      <c r="C5" s="50"/>
      <c r="D5" s="50"/>
      <c r="E5" s="50"/>
      <c r="F5" s="50" t="s">
        <v>14</v>
      </c>
      <c r="G5" s="50" t="s">
        <v>15</v>
      </c>
      <c r="H5" s="50" t="s">
        <v>16</v>
      </c>
      <c r="I5" s="50" t="s">
        <v>147</v>
      </c>
      <c r="J5" s="50" t="s">
        <v>213</v>
      </c>
      <c r="K5" s="50"/>
    </row>
    <row r="6" spans="1:11">
      <c r="A6" s="120"/>
      <c r="B6" s="120" t="s">
        <v>214</v>
      </c>
      <c r="C6" s="121"/>
      <c r="D6" s="121"/>
      <c r="E6" s="121"/>
      <c r="F6" s="121"/>
      <c r="G6" s="121"/>
      <c r="H6" s="121"/>
      <c r="I6" s="121"/>
      <c r="J6" s="121"/>
      <c r="K6" s="121"/>
    </row>
    <row r="7" spans="1:11" ht="15">
      <c r="A7" s="122"/>
      <c r="B7" s="122" t="s">
        <v>1</v>
      </c>
      <c r="C7" s="54"/>
      <c r="D7" s="54"/>
      <c r="E7" s="54"/>
      <c r="F7" s="54"/>
      <c r="G7" s="54"/>
      <c r="H7" s="54"/>
      <c r="I7" s="54"/>
      <c r="J7" s="67">
        <f>(G7*H7*I7)/100000</f>
        <v>0</v>
      </c>
      <c r="K7" s="54"/>
    </row>
    <row r="8" spans="1:11" ht="15">
      <c r="A8" s="122"/>
      <c r="B8" s="122" t="s">
        <v>180</v>
      </c>
      <c r="C8" s="54"/>
      <c r="D8" s="54"/>
      <c r="E8" s="54"/>
      <c r="F8" s="54">
        <v>1</v>
      </c>
      <c r="G8" s="54">
        <v>1</v>
      </c>
      <c r="H8" s="54">
        <v>1000</v>
      </c>
      <c r="I8" s="54">
        <v>12</v>
      </c>
      <c r="J8" s="67">
        <f t="shared" ref="J8:J10" si="0">(G8*H8*I8)/100000</f>
        <v>0.12</v>
      </c>
      <c r="K8" s="54"/>
    </row>
    <row r="9" spans="1:11">
      <c r="A9" s="123"/>
      <c r="B9" s="123" t="s">
        <v>215</v>
      </c>
      <c r="C9" s="54"/>
      <c r="D9" s="54"/>
      <c r="E9" s="54"/>
      <c r="F9" s="54">
        <v>5</v>
      </c>
      <c r="G9" s="54">
        <v>5</v>
      </c>
      <c r="H9" s="54">
        <v>1000</v>
      </c>
      <c r="I9" s="54">
        <v>12</v>
      </c>
      <c r="J9" s="67">
        <f t="shared" si="0"/>
        <v>0.6</v>
      </c>
      <c r="K9" s="54"/>
    </row>
    <row r="10" spans="1:11">
      <c r="A10" s="123"/>
      <c r="B10" s="123" t="s">
        <v>216</v>
      </c>
      <c r="C10" s="54"/>
      <c r="D10" s="54"/>
      <c r="E10" s="54"/>
      <c r="F10" s="54">
        <v>1</v>
      </c>
      <c r="G10" s="54">
        <v>1</v>
      </c>
      <c r="H10" s="54">
        <v>1000</v>
      </c>
      <c r="I10" s="54">
        <v>12</v>
      </c>
      <c r="J10" s="67">
        <f t="shared" si="0"/>
        <v>0.12</v>
      </c>
      <c r="K10" s="54"/>
    </row>
    <row r="11" spans="1:11">
      <c r="A11" s="70" t="s">
        <v>86</v>
      </c>
      <c r="B11" s="70"/>
      <c r="C11" s="65">
        <f>SUM(C7:C10)</f>
        <v>0</v>
      </c>
      <c r="D11" s="65">
        <f t="shared" ref="D11:G11" si="1">SUM(D7:D10)</f>
        <v>0</v>
      </c>
      <c r="E11" s="65">
        <f t="shared" si="1"/>
        <v>0</v>
      </c>
      <c r="F11" s="65">
        <f t="shared" si="1"/>
        <v>7</v>
      </c>
      <c r="G11" s="65">
        <f t="shared" si="1"/>
        <v>7</v>
      </c>
      <c r="H11" s="243"/>
      <c r="I11" s="243"/>
      <c r="J11" s="65">
        <f>SUM(J7:J10)</f>
        <v>0.84</v>
      </c>
      <c r="K11" s="244"/>
    </row>
    <row r="12" spans="1:11">
      <c r="A12" s="86"/>
      <c r="B12" s="86" t="s">
        <v>185</v>
      </c>
      <c r="C12" s="121"/>
      <c r="D12" s="121"/>
      <c r="E12" s="121"/>
      <c r="F12" s="121"/>
      <c r="G12" s="121"/>
      <c r="H12" s="121"/>
      <c r="I12" s="121"/>
      <c r="J12" s="121"/>
      <c r="K12" s="121"/>
    </row>
    <row r="13" spans="1:11" s="106" customFormat="1">
      <c r="A13" s="124"/>
      <c r="B13" s="124"/>
      <c r="C13" s="125"/>
      <c r="D13" s="125"/>
      <c r="E13" s="125"/>
      <c r="F13" s="125"/>
      <c r="G13" s="125"/>
      <c r="H13" s="125"/>
      <c r="I13" s="125"/>
      <c r="J13" s="125"/>
      <c r="K13" s="125"/>
    </row>
    <row r="14" spans="1:11" ht="15">
      <c r="A14" s="117"/>
      <c r="B14" s="117"/>
      <c r="C14" s="54"/>
      <c r="D14" s="54"/>
      <c r="E14" s="54"/>
      <c r="F14" s="54"/>
      <c r="G14" s="54"/>
      <c r="H14" s="54"/>
      <c r="I14" s="54"/>
      <c r="J14" s="54"/>
      <c r="K14" s="54"/>
    </row>
    <row r="15" spans="1:11">
      <c r="A15" s="70" t="s">
        <v>86</v>
      </c>
      <c r="B15" s="70"/>
      <c r="C15" s="65">
        <f>SUM(C13:C14)</f>
        <v>0</v>
      </c>
      <c r="D15" s="65">
        <f t="shared" ref="D15:G15" si="2">SUM(D13:D14)</f>
        <v>0</v>
      </c>
      <c r="E15" s="65">
        <f t="shared" si="2"/>
        <v>0</v>
      </c>
      <c r="F15" s="65">
        <f t="shared" si="2"/>
        <v>0</v>
      </c>
      <c r="G15" s="65">
        <f t="shared" si="2"/>
        <v>0</v>
      </c>
      <c r="H15" s="243"/>
      <c r="I15" s="243"/>
      <c r="J15" s="65">
        <f>SUM(J13:J14)</f>
        <v>0</v>
      </c>
      <c r="K15" s="244"/>
    </row>
  </sheetData>
  <mergeCells count="6">
    <mergeCell ref="K3:K4"/>
    <mergeCell ref="A2:J2"/>
    <mergeCell ref="A3:A4"/>
    <mergeCell ref="B3:B4"/>
    <mergeCell ref="C3:E3"/>
    <mergeCell ref="F3:J3"/>
  </mergeCell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002060"/>
  </sheetPr>
  <dimension ref="A1:E6"/>
  <sheetViews>
    <sheetView workbookViewId="0">
      <selection activeCell="E1" sqref="E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6" t="s">
        <v>96</v>
      </c>
      <c r="B1" s="256"/>
      <c r="C1" s="256"/>
      <c r="D1" s="256"/>
    </row>
    <row r="2" spans="1:5" ht="44.25" customHeight="1">
      <c r="A2" s="257" t="s">
        <v>0</v>
      </c>
      <c r="B2" s="257"/>
      <c r="C2" s="68" t="s">
        <v>87</v>
      </c>
      <c r="D2" s="15" t="s">
        <v>88</v>
      </c>
      <c r="E2" s="15" t="s">
        <v>89</v>
      </c>
    </row>
    <row r="3" spans="1:5">
      <c r="A3" s="255">
        <v>4</v>
      </c>
      <c r="B3" s="255"/>
      <c r="C3" s="16" t="s">
        <v>217</v>
      </c>
      <c r="D3" s="17"/>
      <c r="E3" s="18"/>
    </row>
    <row r="4" spans="1:5" ht="182.25" customHeight="1">
      <c r="A4" s="18"/>
      <c r="B4" s="19" t="s">
        <v>14</v>
      </c>
      <c r="C4" s="23" t="s">
        <v>218</v>
      </c>
      <c r="D4" s="126" t="s">
        <v>219</v>
      </c>
      <c r="E4" s="126" t="s">
        <v>220</v>
      </c>
    </row>
    <row r="5" spans="1:5" ht="42" customHeight="1">
      <c r="A5" s="18"/>
      <c r="B5" s="19" t="s">
        <v>15</v>
      </c>
      <c r="C5" s="23" t="s">
        <v>221</v>
      </c>
      <c r="D5" s="21"/>
      <c r="E5" s="21" t="s">
        <v>222</v>
      </c>
    </row>
    <row r="6" spans="1:5" ht="37.5" customHeight="1">
      <c r="A6" s="18"/>
      <c r="B6" s="19" t="s">
        <v>16</v>
      </c>
      <c r="C6" s="23" t="s">
        <v>223</v>
      </c>
      <c r="D6" s="21"/>
      <c r="E6" s="21" t="s">
        <v>224</v>
      </c>
    </row>
  </sheetData>
  <mergeCells count="3">
    <mergeCell ref="A1:D1"/>
    <mergeCell ref="A2:B2"/>
    <mergeCell ref="A3:B3"/>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00B050"/>
  </sheetPr>
  <dimension ref="A1:M13"/>
  <sheetViews>
    <sheetView showGridLines="0" workbookViewId="0">
      <selection activeCell="I7" sqref="I7"/>
    </sheetView>
  </sheetViews>
  <sheetFormatPr defaultColWidth="9.140625" defaultRowHeight="12.75"/>
  <cols>
    <col min="1" max="1" width="8.85546875" style="30" customWidth="1"/>
    <col min="2" max="2" width="17.85546875" style="30" customWidth="1"/>
    <col min="3" max="4" width="11.7109375" style="30" customWidth="1"/>
    <col min="5" max="7" width="12" style="30" customWidth="1"/>
    <col min="8" max="8" width="11.85546875" style="30" customWidth="1"/>
    <col min="9" max="9" width="14.5703125" style="30" customWidth="1"/>
    <col min="10" max="10" width="12.28515625" style="30" customWidth="1"/>
    <col min="11" max="12" width="15.5703125" style="30" customWidth="1"/>
    <col min="13" max="13" width="13.28515625" style="30" customWidth="1"/>
    <col min="14" max="16384" width="9.140625" style="30"/>
  </cols>
  <sheetData>
    <row r="1" spans="1:13" customFormat="1" ht="15">
      <c r="A1" s="127" t="s">
        <v>225</v>
      </c>
      <c r="B1" s="127"/>
      <c r="C1" s="127"/>
      <c r="D1" s="127"/>
      <c r="E1" s="127"/>
      <c r="F1" s="127"/>
      <c r="G1" s="127"/>
      <c r="H1" s="127"/>
      <c r="I1" s="127"/>
      <c r="J1" s="127"/>
      <c r="K1" s="127"/>
      <c r="L1" s="127"/>
      <c r="M1" s="128"/>
    </row>
    <row r="2" spans="1:13" customFormat="1" ht="15" customHeight="1">
      <c r="A2" s="271" t="s">
        <v>383</v>
      </c>
      <c r="B2" s="271"/>
      <c r="C2" s="271"/>
      <c r="D2" s="271"/>
      <c r="E2" s="271"/>
      <c r="F2" s="271"/>
      <c r="G2" s="271"/>
      <c r="H2" s="271"/>
      <c r="I2" s="271"/>
      <c r="J2" s="271"/>
      <c r="K2" s="127"/>
      <c r="L2" s="241"/>
      <c r="M2" s="242"/>
    </row>
    <row r="3" spans="1:13" s="130" customFormat="1" ht="15" customHeight="1">
      <c r="A3" s="315" t="s">
        <v>226</v>
      </c>
      <c r="B3" s="315" t="s">
        <v>187</v>
      </c>
      <c r="C3" s="316" t="s">
        <v>136</v>
      </c>
      <c r="D3" s="317"/>
      <c r="E3" s="317"/>
      <c r="F3" s="317"/>
      <c r="G3" s="318"/>
      <c r="H3" s="316" t="s">
        <v>134</v>
      </c>
      <c r="I3" s="317"/>
      <c r="J3" s="317"/>
      <c r="K3" s="317"/>
      <c r="L3" s="129"/>
      <c r="M3" s="313" t="s">
        <v>118</v>
      </c>
    </row>
    <row r="4" spans="1:13" s="2" customFormat="1" ht="89.25">
      <c r="A4" s="315"/>
      <c r="B4" s="315"/>
      <c r="C4" s="131" t="s">
        <v>227</v>
      </c>
      <c r="D4" s="131" t="s">
        <v>228</v>
      </c>
      <c r="E4" s="26" t="s">
        <v>122</v>
      </c>
      <c r="F4" s="26" t="s">
        <v>123</v>
      </c>
      <c r="G4" s="26" t="s">
        <v>124</v>
      </c>
      <c r="H4" s="131" t="s">
        <v>229</v>
      </c>
      <c r="I4" s="131" t="s">
        <v>230</v>
      </c>
      <c r="J4" s="131" t="s">
        <v>231</v>
      </c>
      <c r="K4" s="131" t="s">
        <v>212</v>
      </c>
      <c r="L4" s="131" t="s">
        <v>232</v>
      </c>
      <c r="M4" s="314"/>
    </row>
    <row r="5" spans="1:13" s="2" customFormat="1" ht="15">
      <c r="A5" s="132"/>
      <c r="B5" s="132"/>
      <c r="C5" s="132"/>
      <c r="D5" s="132"/>
      <c r="E5" s="133"/>
      <c r="F5" s="133"/>
      <c r="G5" s="133"/>
      <c r="H5" s="134"/>
      <c r="I5" s="134" t="s">
        <v>14</v>
      </c>
      <c r="J5" s="134" t="s">
        <v>15</v>
      </c>
      <c r="K5" s="133" t="s">
        <v>233</v>
      </c>
      <c r="L5" s="134"/>
      <c r="M5" s="134"/>
    </row>
    <row r="6" spans="1:13" ht="105">
      <c r="A6" s="135"/>
      <c r="B6" s="136" t="s">
        <v>138</v>
      </c>
      <c r="C6" s="135"/>
      <c r="D6" s="117"/>
      <c r="E6" s="54"/>
      <c r="F6" s="54"/>
      <c r="G6" s="54"/>
      <c r="H6" s="54"/>
      <c r="I6" s="54"/>
      <c r="J6" s="54"/>
      <c r="K6" s="67">
        <f>(I6*J6)/100000</f>
        <v>0</v>
      </c>
      <c r="L6" s="54"/>
      <c r="M6" s="54"/>
    </row>
    <row r="7" spans="1:13">
      <c r="A7" s="35">
        <v>1</v>
      </c>
      <c r="B7" s="137" t="s">
        <v>386</v>
      </c>
      <c r="C7" s="35"/>
      <c r="D7" s="35"/>
      <c r="E7" s="54"/>
      <c r="F7" s="54"/>
      <c r="G7" s="54"/>
      <c r="H7" s="54">
        <v>1412</v>
      </c>
      <c r="I7" s="54">
        <v>134</v>
      </c>
      <c r="J7" s="54"/>
      <c r="K7" s="67">
        <f t="shared" ref="K7:K9" si="0">(I7*J7)/100000</f>
        <v>0</v>
      </c>
      <c r="L7" s="54"/>
      <c r="M7" s="54"/>
    </row>
    <row r="8" spans="1:13" s="106" customFormat="1">
      <c r="A8" s="124"/>
      <c r="B8" s="138"/>
      <c r="C8" s="124"/>
      <c r="D8" s="139"/>
      <c r="E8" s="125"/>
      <c r="F8" s="125"/>
      <c r="G8" s="125"/>
      <c r="H8" s="125"/>
      <c r="I8" s="125"/>
      <c r="J8" s="125"/>
      <c r="K8" s="67">
        <f t="shared" si="0"/>
        <v>0</v>
      </c>
      <c r="L8" s="125"/>
      <c r="M8" s="125"/>
    </row>
    <row r="9" spans="1:13" ht="15">
      <c r="A9" s="135"/>
      <c r="B9" s="140"/>
      <c r="C9" s="135"/>
      <c r="D9" s="104"/>
      <c r="E9" s="54"/>
      <c r="F9" s="54"/>
      <c r="G9" s="54"/>
      <c r="H9" s="54"/>
      <c r="I9" s="54"/>
      <c r="J9" s="54"/>
      <c r="K9" s="67">
        <f t="shared" si="0"/>
        <v>0</v>
      </c>
      <c r="L9" s="54"/>
      <c r="M9" s="54"/>
    </row>
    <row r="10" spans="1:13">
      <c r="A10" s="58"/>
      <c r="B10" s="58" t="s">
        <v>86</v>
      </c>
      <c r="C10" s="107">
        <f>SUM(C6:C9)</f>
        <v>0</v>
      </c>
      <c r="D10" s="243"/>
      <c r="E10" s="65">
        <f>SUM(E6:E9)</f>
        <v>0</v>
      </c>
      <c r="F10" s="65">
        <f t="shared" ref="F10:I10" si="1">SUM(F6:F9)</f>
        <v>0</v>
      </c>
      <c r="G10" s="65">
        <f t="shared" si="1"/>
        <v>0</v>
      </c>
      <c r="H10" s="65">
        <f t="shared" si="1"/>
        <v>1412</v>
      </c>
      <c r="I10" s="65">
        <f t="shared" si="1"/>
        <v>134</v>
      </c>
      <c r="J10" s="243"/>
      <c r="K10" s="65">
        <f ca="1">SUM(K6:K9)</f>
        <v>0</v>
      </c>
      <c r="L10" s="243"/>
      <c r="M10" s="243"/>
    </row>
    <row r="13" spans="1:13">
      <c r="C13" s="30" t="s">
        <v>377</v>
      </c>
    </row>
  </sheetData>
  <mergeCells count="6">
    <mergeCell ref="M3:M4"/>
    <mergeCell ref="A2:J2"/>
    <mergeCell ref="A3:A4"/>
    <mergeCell ref="B3:B4"/>
    <mergeCell ref="C3:G3"/>
    <mergeCell ref="H3:K3"/>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sheetPr>
    <tabColor rgb="FF00B050"/>
  </sheetPr>
  <dimension ref="A1:S10"/>
  <sheetViews>
    <sheetView showGridLines="0" zoomScale="90" zoomScaleNormal="90" workbookViewId="0">
      <selection activeCell="L6" sqref="L6"/>
    </sheetView>
  </sheetViews>
  <sheetFormatPr defaultRowHeight="14.25"/>
  <cols>
    <col min="1" max="1" width="9.140625" style="149" customWidth="1"/>
    <col min="2" max="2" width="19.28515625" style="149" customWidth="1"/>
    <col min="3" max="3" width="9.7109375" style="149" customWidth="1"/>
    <col min="4" max="4" width="10.42578125" style="149" customWidth="1"/>
    <col min="5" max="5" width="16.140625" style="149" customWidth="1"/>
    <col min="6" max="6" width="12" style="149" customWidth="1"/>
    <col min="7" max="8" width="10.5703125" style="149" customWidth="1"/>
    <col min="9" max="9" width="12.85546875" style="149" customWidth="1"/>
    <col min="10" max="10" width="14.7109375" style="149" customWidth="1"/>
    <col min="11" max="11" width="16" style="149" customWidth="1"/>
    <col min="12" max="12" width="17.5703125" style="149" customWidth="1"/>
    <col min="13" max="13" width="22.7109375" style="149" customWidth="1"/>
    <col min="14" max="14" width="12.28515625" style="149" customWidth="1"/>
    <col min="15" max="260" width="9.140625" style="149"/>
    <col min="261" max="261" width="4.42578125" style="149" customWidth="1"/>
    <col min="262" max="262" width="24.28515625" style="149" customWidth="1"/>
    <col min="263" max="263" width="12" style="149" customWidth="1"/>
    <col min="264" max="264" width="10.5703125" style="149" customWidth="1"/>
    <col min="265" max="265" width="9.5703125" style="149" bestFit="1" customWidth="1"/>
    <col min="266" max="266" width="17.5703125" style="149" customWidth="1"/>
    <col min="267" max="267" width="16.28515625" style="149" customWidth="1"/>
    <col min="268" max="268" width="9.140625" style="149"/>
    <col min="269" max="269" width="9.140625" style="149" customWidth="1"/>
    <col min="270" max="516" width="9.140625" style="149"/>
    <col min="517" max="517" width="4.42578125" style="149" customWidth="1"/>
    <col min="518" max="518" width="24.28515625" style="149" customWidth="1"/>
    <col min="519" max="519" width="12" style="149" customWidth="1"/>
    <col min="520" max="520" width="10.5703125" style="149" customWidth="1"/>
    <col min="521" max="521" width="9.5703125" style="149" bestFit="1" customWidth="1"/>
    <col min="522" max="522" width="17.5703125" style="149" customWidth="1"/>
    <col min="523" max="523" width="16.28515625" style="149" customWidth="1"/>
    <col min="524" max="524" width="9.140625" style="149"/>
    <col min="525" max="525" width="9.140625" style="149" customWidth="1"/>
    <col min="526" max="772" width="9.140625" style="149"/>
    <col min="773" max="773" width="4.42578125" style="149" customWidth="1"/>
    <col min="774" max="774" width="24.28515625" style="149" customWidth="1"/>
    <col min="775" max="775" width="12" style="149" customWidth="1"/>
    <col min="776" max="776" width="10.5703125" style="149" customWidth="1"/>
    <col min="777" max="777" width="9.5703125" style="149" bestFit="1" customWidth="1"/>
    <col min="778" max="778" width="17.5703125" style="149" customWidth="1"/>
    <col min="779" max="779" width="16.28515625" style="149" customWidth="1"/>
    <col min="780" max="780" width="9.140625" style="149"/>
    <col min="781" max="781" width="9.140625" style="149" customWidth="1"/>
    <col min="782" max="1028" width="9.140625" style="149"/>
    <col min="1029" max="1029" width="4.42578125" style="149" customWidth="1"/>
    <col min="1030" max="1030" width="24.28515625" style="149" customWidth="1"/>
    <col min="1031" max="1031" width="12" style="149" customWidth="1"/>
    <col min="1032" max="1032" width="10.5703125" style="149" customWidth="1"/>
    <col min="1033" max="1033" width="9.5703125" style="149" bestFit="1" customWidth="1"/>
    <col min="1034" max="1034" width="17.5703125" style="149" customWidth="1"/>
    <col min="1035" max="1035" width="16.28515625" style="149" customWidth="1"/>
    <col min="1036" max="1036" width="9.140625" style="149"/>
    <col min="1037" max="1037" width="9.140625" style="149" customWidth="1"/>
    <col min="1038" max="1284" width="9.140625" style="149"/>
    <col min="1285" max="1285" width="4.42578125" style="149" customWidth="1"/>
    <col min="1286" max="1286" width="24.28515625" style="149" customWidth="1"/>
    <col min="1287" max="1287" width="12" style="149" customWidth="1"/>
    <col min="1288" max="1288" width="10.5703125" style="149" customWidth="1"/>
    <col min="1289" max="1289" width="9.5703125" style="149" bestFit="1" customWidth="1"/>
    <col min="1290" max="1290" width="17.5703125" style="149" customWidth="1"/>
    <col min="1291" max="1291" width="16.28515625" style="149" customWidth="1"/>
    <col min="1292" max="1292" width="9.140625" style="149"/>
    <col min="1293" max="1293" width="9.140625" style="149" customWidth="1"/>
    <col min="1294" max="1540" width="9.140625" style="149"/>
    <col min="1541" max="1541" width="4.42578125" style="149" customWidth="1"/>
    <col min="1542" max="1542" width="24.28515625" style="149" customWidth="1"/>
    <col min="1543" max="1543" width="12" style="149" customWidth="1"/>
    <col min="1544" max="1544" width="10.5703125" style="149" customWidth="1"/>
    <col min="1545" max="1545" width="9.5703125" style="149" bestFit="1" customWidth="1"/>
    <col min="1546" max="1546" width="17.5703125" style="149" customWidth="1"/>
    <col min="1547" max="1547" width="16.28515625" style="149" customWidth="1"/>
    <col min="1548" max="1548" width="9.140625" style="149"/>
    <col min="1549" max="1549" width="9.140625" style="149" customWidth="1"/>
    <col min="1550" max="1796" width="9.140625" style="149"/>
    <col min="1797" max="1797" width="4.42578125" style="149" customWidth="1"/>
    <col min="1798" max="1798" width="24.28515625" style="149" customWidth="1"/>
    <col min="1799" max="1799" width="12" style="149" customWidth="1"/>
    <col min="1800" max="1800" width="10.5703125" style="149" customWidth="1"/>
    <col min="1801" max="1801" width="9.5703125" style="149" bestFit="1" customWidth="1"/>
    <col min="1802" max="1802" width="17.5703125" style="149" customWidth="1"/>
    <col min="1803" max="1803" width="16.28515625" style="149" customWidth="1"/>
    <col min="1804" max="1804" width="9.140625" style="149"/>
    <col min="1805" max="1805" width="9.140625" style="149" customWidth="1"/>
    <col min="1806" max="2052" width="9.140625" style="149"/>
    <col min="2053" max="2053" width="4.42578125" style="149" customWidth="1"/>
    <col min="2054" max="2054" width="24.28515625" style="149" customWidth="1"/>
    <col min="2055" max="2055" width="12" style="149" customWidth="1"/>
    <col min="2056" max="2056" width="10.5703125" style="149" customWidth="1"/>
    <col min="2057" max="2057" width="9.5703125" style="149" bestFit="1" customWidth="1"/>
    <col min="2058" max="2058" width="17.5703125" style="149" customWidth="1"/>
    <col min="2059" max="2059" width="16.28515625" style="149" customWidth="1"/>
    <col min="2060" max="2060" width="9.140625" style="149"/>
    <col min="2061" max="2061" width="9.140625" style="149" customWidth="1"/>
    <col min="2062" max="2308" width="9.140625" style="149"/>
    <col min="2309" max="2309" width="4.42578125" style="149" customWidth="1"/>
    <col min="2310" max="2310" width="24.28515625" style="149" customWidth="1"/>
    <col min="2311" max="2311" width="12" style="149" customWidth="1"/>
    <col min="2312" max="2312" width="10.5703125" style="149" customWidth="1"/>
    <col min="2313" max="2313" width="9.5703125" style="149" bestFit="1" customWidth="1"/>
    <col min="2314" max="2314" width="17.5703125" style="149" customWidth="1"/>
    <col min="2315" max="2315" width="16.28515625" style="149" customWidth="1"/>
    <col min="2316" max="2316" width="9.140625" style="149"/>
    <col min="2317" max="2317" width="9.140625" style="149" customWidth="1"/>
    <col min="2318" max="2564" width="9.140625" style="149"/>
    <col min="2565" max="2565" width="4.42578125" style="149" customWidth="1"/>
    <col min="2566" max="2566" width="24.28515625" style="149" customWidth="1"/>
    <col min="2567" max="2567" width="12" style="149" customWidth="1"/>
    <col min="2568" max="2568" width="10.5703125" style="149" customWidth="1"/>
    <col min="2569" max="2569" width="9.5703125" style="149" bestFit="1" customWidth="1"/>
    <col min="2570" max="2570" width="17.5703125" style="149" customWidth="1"/>
    <col min="2571" max="2571" width="16.28515625" style="149" customWidth="1"/>
    <col min="2572" max="2572" width="9.140625" style="149"/>
    <col min="2573" max="2573" width="9.140625" style="149" customWidth="1"/>
    <col min="2574" max="2820" width="9.140625" style="149"/>
    <col min="2821" max="2821" width="4.42578125" style="149" customWidth="1"/>
    <col min="2822" max="2822" width="24.28515625" style="149" customWidth="1"/>
    <col min="2823" max="2823" width="12" style="149" customWidth="1"/>
    <col min="2824" max="2824" width="10.5703125" style="149" customWidth="1"/>
    <col min="2825" max="2825" width="9.5703125" style="149" bestFit="1" customWidth="1"/>
    <col min="2826" max="2826" width="17.5703125" style="149" customWidth="1"/>
    <col min="2827" max="2827" width="16.28515625" style="149" customWidth="1"/>
    <col min="2828" max="2828" width="9.140625" style="149"/>
    <col min="2829" max="2829" width="9.140625" style="149" customWidth="1"/>
    <col min="2830" max="3076" width="9.140625" style="149"/>
    <col min="3077" max="3077" width="4.42578125" style="149" customWidth="1"/>
    <col min="3078" max="3078" width="24.28515625" style="149" customWidth="1"/>
    <col min="3079" max="3079" width="12" style="149" customWidth="1"/>
    <col min="3080" max="3080" width="10.5703125" style="149" customWidth="1"/>
    <col min="3081" max="3081" width="9.5703125" style="149" bestFit="1" customWidth="1"/>
    <col min="3082" max="3082" width="17.5703125" style="149" customWidth="1"/>
    <col min="3083" max="3083" width="16.28515625" style="149" customWidth="1"/>
    <col min="3084" max="3084" width="9.140625" style="149"/>
    <col min="3085" max="3085" width="9.140625" style="149" customWidth="1"/>
    <col min="3086" max="3332" width="9.140625" style="149"/>
    <col min="3333" max="3333" width="4.42578125" style="149" customWidth="1"/>
    <col min="3334" max="3334" width="24.28515625" style="149" customWidth="1"/>
    <col min="3335" max="3335" width="12" style="149" customWidth="1"/>
    <col min="3336" max="3336" width="10.5703125" style="149" customWidth="1"/>
    <col min="3337" max="3337" width="9.5703125" style="149" bestFit="1" customWidth="1"/>
    <col min="3338" max="3338" width="17.5703125" style="149" customWidth="1"/>
    <col min="3339" max="3339" width="16.28515625" style="149" customWidth="1"/>
    <col min="3340" max="3340" width="9.140625" style="149"/>
    <col min="3341" max="3341" width="9.140625" style="149" customWidth="1"/>
    <col min="3342" max="3588" width="9.140625" style="149"/>
    <col min="3589" max="3589" width="4.42578125" style="149" customWidth="1"/>
    <col min="3590" max="3590" width="24.28515625" style="149" customWidth="1"/>
    <col min="3591" max="3591" width="12" style="149" customWidth="1"/>
    <col min="3592" max="3592" width="10.5703125" style="149" customWidth="1"/>
    <col min="3593" max="3593" width="9.5703125" style="149" bestFit="1" customWidth="1"/>
    <col min="3594" max="3594" width="17.5703125" style="149" customWidth="1"/>
    <col min="3595" max="3595" width="16.28515625" style="149" customWidth="1"/>
    <col min="3596" max="3596" width="9.140625" style="149"/>
    <col min="3597" max="3597" width="9.140625" style="149" customWidth="1"/>
    <col min="3598" max="3844" width="9.140625" style="149"/>
    <col min="3845" max="3845" width="4.42578125" style="149" customWidth="1"/>
    <col min="3846" max="3846" width="24.28515625" style="149" customWidth="1"/>
    <col min="3847" max="3847" width="12" style="149" customWidth="1"/>
    <col min="3848" max="3848" width="10.5703125" style="149" customWidth="1"/>
    <col min="3849" max="3849" width="9.5703125" style="149" bestFit="1" customWidth="1"/>
    <col min="3850" max="3850" width="17.5703125" style="149" customWidth="1"/>
    <col min="3851" max="3851" width="16.28515625" style="149" customWidth="1"/>
    <col min="3852" max="3852" width="9.140625" style="149"/>
    <col min="3853" max="3853" width="9.140625" style="149" customWidth="1"/>
    <col min="3854" max="4100" width="9.140625" style="149"/>
    <col min="4101" max="4101" width="4.42578125" style="149" customWidth="1"/>
    <col min="4102" max="4102" width="24.28515625" style="149" customWidth="1"/>
    <col min="4103" max="4103" width="12" style="149" customWidth="1"/>
    <col min="4104" max="4104" width="10.5703125" style="149" customWidth="1"/>
    <col min="4105" max="4105" width="9.5703125" style="149" bestFit="1" customWidth="1"/>
    <col min="4106" max="4106" width="17.5703125" style="149" customWidth="1"/>
    <col min="4107" max="4107" width="16.28515625" style="149" customWidth="1"/>
    <col min="4108" max="4108" width="9.140625" style="149"/>
    <col min="4109" max="4109" width="9.140625" style="149" customWidth="1"/>
    <col min="4110" max="4356" width="9.140625" style="149"/>
    <col min="4357" max="4357" width="4.42578125" style="149" customWidth="1"/>
    <col min="4358" max="4358" width="24.28515625" style="149" customWidth="1"/>
    <col min="4359" max="4359" width="12" style="149" customWidth="1"/>
    <col min="4360" max="4360" width="10.5703125" style="149" customWidth="1"/>
    <col min="4361" max="4361" width="9.5703125" style="149" bestFit="1" customWidth="1"/>
    <col min="4362" max="4362" width="17.5703125" style="149" customWidth="1"/>
    <col min="4363" max="4363" width="16.28515625" style="149" customWidth="1"/>
    <col min="4364" max="4364" width="9.140625" style="149"/>
    <col min="4365" max="4365" width="9.140625" style="149" customWidth="1"/>
    <col min="4366" max="4612" width="9.140625" style="149"/>
    <col min="4613" max="4613" width="4.42578125" style="149" customWidth="1"/>
    <col min="4614" max="4614" width="24.28515625" style="149" customWidth="1"/>
    <col min="4615" max="4615" width="12" style="149" customWidth="1"/>
    <col min="4616" max="4616" width="10.5703125" style="149" customWidth="1"/>
    <col min="4617" max="4617" width="9.5703125" style="149" bestFit="1" customWidth="1"/>
    <col min="4618" max="4618" width="17.5703125" style="149" customWidth="1"/>
    <col min="4619" max="4619" width="16.28515625" style="149" customWidth="1"/>
    <col min="4620" max="4620" width="9.140625" style="149"/>
    <col min="4621" max="4621" width="9.140625" style="149" customWidth="1"/>
    <col min="4622" max="4868" width="9.140625" style="149"/>
    <col min="4869" max="4869" width="4.42578125" style="149" customWidth="1"/>
    <col min="4870" max="4870" width="24.28515625" style="149" customWidth="1"/>
    <col min="4871" max="4871" width="12" style="149" customWidth="1"/>
    <col min="4872" max="4872" width="10.5703125" style="149" customWidth="1"/>
    <col min="4873" max="4873" width="9.5703125" style="149" bestFit="1" customWidth="1"/>
    <col min="4874" max="4874" width="17.5703125" style="149" customWidth="1"/>
    <col min="4875" max="4875" width="16.28515625" style="149" customWidth="1"/>
    <col min="4876" max="4876" width="9.140625" style="149"/>
    <col min="4877" max="4877" width="9.140625" style="149" customWidth="1"/>
    <col min="4878" max="5124" width="9.140625" style="149"/>
    <col min="5125" max="5125" width="4.42578125" style="149" customWidth="1"/>
    <col min="5126" max="5126" width="24.28515625" style="149" customWidth="1"/>
    <col min="5127" max="5127" width="12" style="149" customWidth="1"/>
    <col min="5128" max="5128" width="10.5703125" style="149" customWidth="1"/>
    <col min="5129" max="5129" width="9.5703125" style="149" bestFit="1" customWidth="1"/>
    <col min="5130" max="5130" width="17.5703125" style="149" customWidth="1"/>
    <col min="5131" max="5131" width="16.28515625" style="149" customWidth="1"/>
    <col min="5132" max="5132" width="9.140625" style="149"/>
    <col min="5133" max="5133" width="9.140625" style="149" customWidth="1"/>
    <col min="5134" max="5380" width="9.140625" style="149"/>
    <col min="5381" max="5381" width="4.42578125" style="149" customWidth="1"/>
    <col min="5382" max="5382" width="24.28515625" style="149" customWidth="1"/>
    <col min="5383" max="5383" width="12" style="149" customWidth="1"/>
    <col min="5384" max="5384" width="10.5703125" style="149" customWidth="1"/>
    <col min="5385" max="5385" width="9.5703125" style="149" bestFit="1" customWidth="1"/>
    <col min="5386" max="5386" width="17.5703125" style="149" customWidth="1"/>
    <col min="5387" max="5387" width="16.28515625" style="149" customWidth="1"/>
    <col min="5388" max="5388" width="9.140625" style="149"/>
    <col min="5389" max="5389" width="9.140625" style="149" customWidth="1"/>
    <col min="5390" max="5636" width="9.140625" style="149"/>
    <col min="5637" max="5637" width="4.42578125" style="149" customWidth="1"/>
    <col min="5638" max="5638" width="24.28515625" style="149" customWidth="1"/>
    <col min="5639" max="5639" width="12" style="149" customWidth="1"/>
    <col min="5640" max="5640" width="10.5703125" style="149" customWidth="1"/>
    <col min="5641" max="5641" width="9.5703125" style="149" bestFit="1" customWidth="1"/>
    <col min="5642" max="5642" width="17.5703125" style="149" customWidth="1"/>
    <col min="5643" max="5643" width="16.28515625" style="149" customWidth="1"/>
    <col min="5644" max="5644" width="9.140625" style="149"/>
    <col min="5645" max="5645" width="9.140625" style="149" customWidth="1"/>
    <col min="5646" max="5892" width="9.140625" style="149"/>
    <col min="5893" max="5893" width="4.42578125" style="149" customWidth="1"/>
    <col min="5894" max="5894" width="24.28515625" style="149" customWidth="1"/>
    <col min="5895" max="5895" width="12" style="149" customWidth="1"/>
    <col min="5896" max="5896" width="10.5703125" style="149" customWidth="1"/>
    <col min="5897" max="5897" width="9.5703125" style="149" bestFit="1" customWidth="1"/>
    <col min="5898" max="5898" width="17.5703125" style="149" customWidth="1"/>
    <col min="5899" max="5899" width="16.28515625" style="149" customWidth="1"/>
    <col min="5900" max="5900" width="9.140625" style="149"/>
    <col min="5901" max="5901" width="9.140625" style="149" customWidth="1"/>
    <col min="5902" max="6148" width="9.140625" style="149"/>
    <col min="6149" max="6149" width="4.42578125" style="149" customWidth="1"/>
    <col min="6150" max="6150" width="24.28515625" style="149" customWidth="1"/>
    <col min="6151" max="6151" width="12" style="149" customWidth="1"/>
    <col min="6152" max="6152" width="10.5703125" style="149" customWidth="1"/>
    <col min="6153" max="6153" width="9.5703125" style="149" bestFit="1" customWidth="1"/>
    <col min="6154" max="6154" width="17.5703125" style="149" customWidth="1"/>
    <col min="6155" max="6155" width="16.28515625" style="149" customWidth="1"/>
    <col min="6156" max="6156" width="9.140625" style="149"/>
    <col min="6157" max="6157" width="9.140625" style="149" customWidth="1"/>
    <col min="6158" max="6404" width="9.140625" style="149"/>
    <col min="6405" max="6405" width="4.42578125" style="149" customWidth="1"/>
    <col min="6406" max="6406" width="24.28515625" style="149" customWidth="1"/>
    <col min="6407" max="6407" width="12" style="149" customWidth="1"/>
    <col min="6408" max="6408" width="10.5703125" style="149" customWidth="1"/>
    <col min="6409" max="6409" width="9.5703125" style="149" bestFit="1" customWidth="1"/>
    <col min="6410" max="6410" width="17.5703125" style="149" customWidth="1"/>
    <col min="6411" max="6411" width="16.28515625" style="149" customWidth="1"/>
    <col min="6412" max="6412" width="9.140625" style="149"/>
    <col min="6413" max="6413" width="9.140625" style="149" customWidth="1"/>
    <col min="6414" max="6660" width="9.140625" style="149"/>
    <col min="6661" max="6661" width="4.42578125" style="149" customWidth="1"/>
    <col min="6662" max="6662" width="24.28515625" style="149" customWidth="1"/>
    <col min="6663" max="6663" width="12" style="149" customWidth="1"/>
    <col min="6664" max="6664" width="10.5703125" style="149" customWidth="1"/>
    <col min="6665" max="6665" width="9.5703125" style="149" bestFit="1" customWidth="1"/>
    <col min="6666" max="6666" width="17.5703125" style="149" customWidth="1"/>
    <col min="6667" max="6667" width="16.28515625" style="149" customWidth="1"/>
    <col min="6668" max="6668" width="9.140625" style="149"/>
    <col min="6669" max="6669" width="9.140625" style="149" customWidth="1"/>
    <col min="6670" max="6916" width="9.140625" style="149"/>
    <col min="6917" max="6917" width="4.42578125" style="149" customWidth="1"/>
    <col min="6918" max="6918" width="24.28515625" style="149" customWidth="1"/>
    <col min="6919" max="6919" width="12" style="149" customWidth="1"/>
    <col min="6920" max="6920" width="10.5703125" style="149" customWidth="1"/>
    <col min="6921" max="6921" width="9.5703125" style="149" bestFit="1" customWidth="1"/>
    <col min="6922" max="6922" width="17.5703125" style="149" customWidth="1"/>
    <col min="6923" max="6923" width="16.28515625" style="149" customWidth="1"/>
    <col min="6924" max="6924" width="9.140625" style="149"/>
    <col min="6925" max="6925" width="9.140625" style="149" customWidth="1"/>
    <col min="6926" max="7172" width="9.140625" style="149"/>
    <col min="7173" max="7173" width="4.42578125" style="149" customWidth="1"/>
    <col min="7174" max="7174" width="24.28515625" style="149" customWidth="1"/>
    <col min="7175" max="7175" width="12" style="149" customWidth="1"/>
    <col min="7176" max="7176" width="10.5703125" style="149" customWidth="1"/>
    <col min="7177" max="7177" width="9.5703125" style="149" bestFit="1" customWidth="1"/>
    <col min="7178" max="7178" width="17.5703125" style="149" customWidth="1"/>
    <col min="7179" max="7179" width="16.28515625" style="149" customWidth="1"/>
    <col min="7180" max="7180" width="9.140625" style="149"/>
    <col min="7181" max="7181" width="9.140625" style="149" customWidth="1"/>
    <col min="7182" max="7428" width="9.140625" style="149"/>
    <col min="7429" max="7429" width="4.42578125" style="149" customWidth="1"/>
    <col min="7430" max="7430" width="24.28515625" style="149" customWidth="1"/>
    <col min="7431" max="7431" width="12" style="149" customWidth="1"/>
    <col min="7432" max="7432" width="10.5703125" style="149" customWidth="1"/>
    <col min="7433" max="7433" width="9.5703125" style="149" bestFit="1" customWidth="1"/>
    <col min="7434" max="7434" width="17.5703125" style="149" customWidth="1"/>
    <col min="7435" max="7435" width="16.28515625" style="149" customWidth="1"/>
    <col min="7436" max="7436" width="9.140625" style="149"/>
    <col min="7437" max="7437" width="9.140625" style="149" customWidth="1"/>
    <col min="7438" max="7684" width="9.140625" style="149"/>
    <col min="7685" max="7685" width="4.42578125" style="149" customWidth="1"/>
    <col min="7686" max="7686" width="24.28515625" style="149" customWidth="1"/>
    <col min="7687" max="7687" width="12" style="149" customWidth="1"/>
    <col min="7688" max="7688" width="10.5703125" style="149" customWidth="1"/>
    <col min="7689" max="7689" width="9.5703125" style="149" bestFit="1" customWidth="1"/>
    <col min="7690" max="7690" width="17.5703125" style="149" customWidth="1"/>
    <col min="7691" max="7691" width="16.28515625" style="149" customWidth="1"/>
    <col min="7692" max="7692" width="9.140625" style="149"/>
    <col min="7693" max="7693" width="9.140625" style="149" customWidth="1"/>
    <col min="7694" max="7940" width="9.140625" style="149"/>
    <col min="7941" max="7941" width="4.42578125" style="149" customWidth="1"/>
    <col min="7942" max="7942" width="24.28515625" style="149" customWidth="1"/>
    <col min="7943" max="7943" width="12" style="149" customWidth="1"/>
    <col min="7944" max="7944" width="10.5703125" style="149" customWidth="1"/>
    <col min="7945" max="7945" width="9.5703125" style="149" bestFit="1" customWidth="1"/>
    <col min="7946" max="7946" width="17.5703125" style="149" customWidth="1"/>
    <col min="7947" max="7947" width="16.28515625" style="149" customWidth="1"/>
    <col min="7948" max="7948" width="9.140625" style="149"/>
    <col min="7949" max="7949" width="9.140625" style="149" customWidth="1"/>
    <col min="7950" max="8196" width="9.140625" style="149"/>
    <col min="8197" max="8197" width="4.42578125" style="149" customWidth="1"/>
    <col min="8198" max="8198" width="24.28515625" style="149" customWidth="1"/>
    <col min="8199" max="8199" width="12" style="149" customWidth="1"/>
    <col min="8200" max="8200" width="10.5703125" style="149" customWidth="1"/>
    <col min="8201" max="8201" width="9.5703125" style="149" bestFit="1" customWidth="1"/>
    <col min="8202" max="8202" width="17.5703125" style="149" customWidth="1"/>
    <col min="8203" max="8203" width="16.28515625" style="149" customWidth="1"/>
    <col min="8204" max="8204" width="9.140625" style="149"/>
    <col min="8205" max="8205" width="9.140625" style="149" customWidth="1"/>
    <col min="8206" max="8452" width="9.140625" style="149"/>
    <col min="8453" max="8453" width="4.42578125" style="149" customWidth="1"/>
    <col min="8454" max="8454" width="24.28515625" style="149" customWidth="1"/>
    <col min="8455" max="8455" width="12" style="149" customWidth="1"/>
    <col min="8456" max="8456" width="10.5703125" style="149" customWidth="1"/>
    <col min="8457" max="8457" width="9.5703125" style="149" bestFit="1" customWidth="1"/>
    <col min="8458" max="8458" width="17.5703125" style="149" customWidth="1"/>
    <col min="8459" max="8459" width="16.28515625" style="149" customWidth="1"/>
    <col min="8460" max="8460" width="9.140625" style="149"/>
    <col min="8461" max="8461" width="9.140625" style="149" customWidth="1"/>
    <col min="8462" max="8708" width="9.140625" style="149"/>
    <col min="8709" max="8709" width="4.42578125" style="149" customWidth="1"/>
    <col min="8710" max="8710" width="24.28515625" style="149" customWidth="1"/>
    <col min="8711" max="8711" width="12" style="149" customWidth="1"/>
    <col min="8712" max="8712" width="10.5703125" style="149" customWidth="1"/>
    <col min="8713" max="8713" width="9.5703125" style="149" bestFit="1" customWidth="1"/>
    <col min="8714" max="8714" width="17.5703125" style="149" customWidth="1"/>
    <col min="8715" max="8715" width="16.28515625" style="149" customWidth="1"/>
    <col min="8716" max="8716" width="9.140625" style="149"/>
    <col min="8717" max="8717" width="9.140625" style="149" customWidth="1"/>
    <col min="8718" max="8964" width="9.140625" style="149"/>
    <col min="8965" max="8965" width="4.42578125" style="149" customWidth="1"/>
    <col min="8966" max="8966" width="24.28515625" style="149" customWidth="1"/>
    <col min="8967" max="8967" width="12" style="149" customWidth="1"/>
    <col min="8968" max="8968" width="10.5703125" style="149" customWidth="1"/>
    <col min="8969" max="8969" width="9.5703125" style="149" bestFit="1" customWidth="1"/>
    <col min="8970" max="8970" width="17.5703125" style="149" customWidth="1"/>
    <col min="8971" max="8971" width="16.28515625" style="149" customWidth="1"/>
    <col min="8972" max="8972" width="9.140625" style="149"/>
    <col min="8973" max="8973" width="9.140625" style="149" customWidth="1"/>
    <col min="8974" max="9220" width="9.140625" style="149"/>
    <col min="9221" max="9221" width="4.42578125" style="149" customWidth="1"/>
    <col min="9222" max="9222" width="24.28515625" style="149" customWidth="1"/>
    <col min="9223" max="9223" width="12" style="149" customWidth="1"/>
    <col min="9224" max="9224" width="10.5703125" style="149" customWidth="1"/>
    <col min="9225" max="9225" width="9.5703125" style="149" bestFit="1" customWidth="1"/>
    <col min="9226" max="9226" width="17.5703125" style="149" customWidth="1"/>
    <col min="9227" max="9227" width="16.28515625" style="149" customWidth="1"/>
    <col min="9228" max="9228" width="9.140625" style="149"/>
    <col min="9229" max="9229" width="9.140625" style="149" customWidth="1"/>
    <col min="9230" max="9476" width="9.140625" style="149"/>
    <col min="9477" max="9477" width="4.42578125" style="149" customWidth="1"/>
    <col min="9478" max="9478" width="24.28515625" style="149" customWidth="1"/>
    <col min="9479" max="9479" width="12" style="149" customWidth="1"/>
    <col min="9480" max="9480" width="10.5703125" style="149" customWidth="1"/>
    <col min="9481" max="9481" width="9.5703125" style="149" bestFit="1" customWidth="1"/>
    <col min="9482" max="9482" width="17.5703125" style="149" customWidth="1"/>
    <col min="9483" max="9483" width="16.28515625" style="149" customWidth="1"/>
    <col min="9484" max="9484" width="9.140625" style="149"/>
    <col min="9485" max="9485" width="9.140625" style="149" customWidth="1"/>
    <col min="9486" max="9732" width="9.140625" style="149"/>
    <col min="9733" max="9733" width="4.42578125" style="149" customWidth="1"/>
    <col min="9734" max="9734" width="24.28515625" style="149" customWidth="1"/>
    <col min="9735" max="9735" width="12" style="149" customWidth="1"/>
    <col min="9736" max="9736" width="10.5703125" style="149" customWidth="1"/>
    <col min="9737" max="9737" width="9.5703125" style="149" bestFit="1" customWidth="1"/>
    <col min="9738" max="9738" width="17.5703125" style="149" customWidth="1"/>
    <col min="9739" max="9739" width="16.28515625" style="149" customWidth="1"/>
    <col min="9740" max="9740" width="9.140625" style="149"/>
    <col min="9741" max="9741" width="9.140625" style="149" customWidth="1"/>
    <col min="9742" max="9988" width="9.140625" style="149"/>
    <col min="9989" max="9989" width="4.42578125" style="149" customWidth="1"/>
    <col min="9990" max="9990" width="24.28515625" style="149" customWidth="1"/>
    <col min="9991" max="9991" width="12" style="149" customWidth="1"/>
    <col min="9992" max="9992" width="10.5703125" style="149" customWidth="1"/>
    <col min="9993" max="9993" width="9.5703125" style="149" bestFit="1" customWidth="1"/>
    <col min="9994" max="9994" width="17.5703125" style="149" customWidth="1"/>
    <col min="9995" max="9995" width="16.28515625" style="149" customWidth="1"/>
    <col min="9996" max="9996" width="9.140625" style="149"/>
    <col min="9997" max="9997" width="9.140625" style="149" customWidth="1"/>
    <col min="9998" max="10244" width="9.140625" style="149"/>
    <col min="10245" max="10245" width="4.42578125" style="149" customWidth="1"/>
    <col min="10246" max="10246" width="24.28515625" style="149" customWidth="1"/>
    <col min="10247" max="10247" width="12" style="149" customWidth="1"/>
    <col min="10248" max="10248" width="10.5703125" style="149" customWidth="1"/>
    <col min="10249" max="10249" width="9.5703125" style="149" bestFit="1" customWidth="1"/>
    <col min="10250" max="10250" width="17.5703125" style="149" customWidth="1"/>
    <col min="10251" max="10251" width="16.28515625" style="149" customWidth="1"/>
    <col min="10252" max="10252" width="9.140625" style="149"/>
    <col min="10253" max="10253" width="9.140625" style="149" customWidth="1"/>
    <col min="10254" max="10500" width="9.140625" style="149"/>
    <col min="10501" max="10501" width="4.42578125" style="149" customWidth="1"/>
    <col min="10502" max="10502" width="24.28515625" style="149" customWidth="1"/>
    <col min="10503" max="10503" width="12" style="149" customWidth="1"/>
    <col min="10504" max="10504" width="10.5703125" style="149" customWidth="1"/>
    <col min="10505" max="10505" width="9.5703125" style="149" bestFit="1" customWidth="1"/>
    <col min="10506" max="10506" width="17.5703125" style="149" customWidth="1"/>
    <col min="10507" max="10507" width="16.28515625" style="149" customWidth="1"/>
    <col min="10508" max="10508" width="9.140625" style="149"/>
    <col min="10509" max="10509" width="9.140625" style="149" customWidth="1"/>
    <col min="10510" max="10756" width="9.140625" style="149"/>
    <col min="10757" max="10757" width="4.42578125" style="149" customWidth="1"/>
    <col min="10758" max="10758" width="24.28515625" style="149" customWidth="1"/>
    <col min="10759" max="10759" width="12" style="149" customWidth="1"/>
    <col min="10760" max="10760" width="10.5703125" style="149" customWidth="1"/>
    <col min="10761" max="10761" width="9.5703125" style="149" bestFit="1" customWidth="1"/>
    <col min="10762" max="10762" width="17.5703125" style="149" customWidth="1"/>
    <col min="10763" max="10763" width="16.28515625" style="149" customWidth="1"/>
    <col min="10764" max="10764" width="9.140625" style="149"/>
    <col min="10765" max="10765" width="9.140625" style="149" customWidth="1"/>
    <col min="10766" max="11012" width="9.140625" style="149"/>
    <col min="11013" max="11013" width="4.42578125" style="149" customWidth="1"/>
    <col min="11014" max="11014" width="24.28515625" style="149" customWidth="1"/>
    <col min="11015" max="11015" width="12" style="149" customWidth="1"/>
    <col min="11016" max="11016" width="10.5703125" style="149" customWidth="1"/>
    <col min="11017" max="11017" width="9.5703125" style="149" bestFit="1" customWidth="1"/>
    <col min="11018" max="11018" width="17.5703125" style="149" customWidth="1"/>
    <col min="11019" max="11019" width="16.28515625" style="149" customWidth="1"/>
    <col min="11020" max="11020" width="9.140625" style="149"/>
    <col min="11021" max="11021" width="9.140625" style="149" customWidth="1"/>
    <col min="11022" max="11268" width="9.140625" style="149"/>
    <col min="11269" max="11269" width="4.42578125" style="149" customWidth="1"/>
    <col min="11270" max="11270" width="24.28515625" style="149" customWidth="1"/>
    <col min="11271" max="11271" width="12" style="149" customWidth="1"/>
    <col min="11272" max="11272" width="10.5703125" style="149" customWidth="1"/>
    <col min="11273" max="11273" width="9.5703125" style="149" bestFit="1" customWidth="1"/>
    <col min="11274" max="11274" width="17.5703125" style="149" customWidth="1"/>
    <col min="11275" max="11275" width="16.28515625" style="149" customWidth="1"/>
    <col min="11276" max="11276" width="9.140625" style="149"/>
    <col min="11277" max="11277" width="9.140625" style="149" customWidth="1"/>
    <col min="11278" max="11524" width="9.140625" style="149"/>
    <col min="11525" max="11525" width="4.42578125" style="149" customWidth="1"/>
    <col min="11526" max="11526" width="24.28515625" style="149" customWidth="1"/>
    <col min="11527" max="11527" width="12" style="149" customWidth="1"/>
    <col min="11528" max="11528" width="10.5703125" style="149" customWidth="1"/>
    <col min="11529" max="11529" width="9.5703125" style="149" bestFit="1" customWidth="1"/>
    <col min="11530" max="11530" width="17.5703125" style="149" customWidth="1"/>
    <col min="11531" max="11531" width="16.28515625" style="149" customWidth="1"/>
    <col min="11532" max="11532" width="9.140625" style="149"/>
    <col min="11533" max="11533" width="9.140625" style="149" customWidth="1"/>
    <col min="11534" max="11780" width="9.140625" style="149"/>
    <col min="11781" max="11781" width="4.42578125" style="149" customWidth="1"/>
    <col min="11782" max="11782" width="24.28515625" style="149" customWidth="1"/>
    <col min="11783" max="11783" width="12" style="149" customWidth="1"/>
    <col min="11784" max="11784" width="10.5703125" style="149" customWidth="1"/>
    <col min="11785" max="11785" width="9.5703125" style="149" bestFit="1" customWidth="1"/>
    <col min="11786" max="11786" width="17.5703125" style="149" customWidth="1"/>
    <col min="11787" max="11787" width="16.28515625" style="149" customWidth="1"/>
    <col min="11788" max="11788" width="9.140625" style="149"/>
    <col min="11789" max="11789" width="9.140625" style="149" customWidth="1"/>
    <col min="11790" max="12036" width="9.140625" style="149"/>
    <col min="12037" max="12037" width="4.42578125" style="149" customWidth="1"/>
    <col min="12038" max="12038" width="24.28515625" style="149" customWidth="1"/>
    <col min="12039" max="12039" width="12" style="149" customWidth="1"/>
    <col min="12040" max="12040" width="10.5703125" style="149" customWidth="1"/>
    <col min="12041" max="12041" width="9.5703125" style="149" bestFit="1" customWidth="1"/>
    <col min="12042" max="12042" width="17.5703125" style="149" customWidth="1"/>
    <col min="12043" max="12043" width="16.28515625" style="149" customWidth="1"/>
    <col min="12044" max="12044" width="9.140625" style="149"/>
    <col min="12045" max="12045" width="9.140625" style="149" customWidth="1"/>
    <col min="12046" max="12292" width="9.140625" style="149"/>
    <col min="12293" max="12293" width="4.42578125" style="149" customWidth="1"/>
    <col min="12294" max="12294" width="24.28515625" style="149" customWidth="1"/>
    <col min="12295" max="12295" width="12" style="149" customWidth="1"/>
    <col min="12296" max="12296" width="10.5703125" style="149" customWidth="1"/>
    <col min="12297" max="12297" width="9.5703125" style="149" bestFit="1" customWidth="1"/>
    <col min="12298" max="12298" width="17.5703125" style="149" customWidth="1"/>
    <col min="12299" max="12299" width="16.28515625" style="149" customWidth="1"/>
    <col min="12300" max="12300" width="9.140625" style="149"/>
    <col min="12301" max="12301" width="9.140625" style="149" customWidth="1"/>
    <col min="12302" max="12548" width="9.140625" style="149"/>
    <col min="12549" max="12549" width="4.42578125" style="149" customWidth="1"/>
    <col min="12550" max="12550" width="24.28515625" style="149" customWidth="1"/>
    <col min="12551" max="12551" width="12" style="149" customWidth="1"/>
    <col min="12552" max="12552" width="10.5703125" style="149" customWidth="1"/>
    <col min="12553" max="12553" width="9.5703125" style="149" bestFit="1" customWidth="1"/>
    <col min="12554" max="12554" width="17.5703125" style="149" customWidth="1"/>
    <col min="12555" max="12555" width="16.28515625" style="149" customWidth="1"/>
    <col min="12556" max="12556" width="9.140625" style="149"/>
    <col min="12557" max="12557" width="9.140625" style="149" customWidth="1"/>
    <col min="12558" max="12804" width="9.140625" style="149"/>
    <col min="12805" max="12805" width="4.42578125" style="149" customWidth="1"/>
    <col min="12806" max="12806" width="24.28515625" style="149" customWidth="1"/>
    <col min="12807" max="12807" width="12" style="149" customWidth="1"/>
    <col min="12808" max="12808" width="10.5703125" style="149" customWidth="1"/>
    <col min="12809" max="12809" width="9.5703125" style="149" bestFit="1" customWidth="1"/>
    <col min="12810" max="12810" width="17.5703125" style="149" customWidth="1"/>
    <col min="12811" max="12811" width="16.28515625" style="149" customWidth="1"/>
    <col min="12812" max="12812" width="9.140625" style="149"/>
    <col min="12813" max="12813" width="9.140625" style="149" customWidth="1"/>
    <col min="12814" max="13060" width="9.140625" style="149"/>
    <col min="13061" max="13061" width="4.42578125" style="149" customWidth="1"/>
    <col min="13062" max="13062" width="24.28515625" style="149" customWidth="1"/>
    <col min="13063" max="13063" width="12" style="149" customWidth="1"/>
    <col min="13064" max="13064" width="10.5703125" style="149" customWidth="1"/>
    <col min="13065" max="13065" width="9.5703125" style="149" bestFit="1" customWidth="1"/>
    <col min="13066" max="13066" width="17.5703125" style="149" customWidth="1"/>
    <col min="13067" max="13067" width="16.28515625" style="149" customWidth="1"/>
    <col min="13068" max="13068" width="9.140625" style="149"/>
    <col min="13069" max="13069" width="9.140625" style="149" customWidth="1"/>
    <col min="13070" max="13316" width="9.140625" style="149"/>
    <col min="13317" max="13317" width="4.42578125" style="149" customWidth="1"/>
    <col min="13318" max="13318" width="24.28515625" style="149" customWidth="1"/>
    <col min="13319" max="13319" width="12" style="149" customWidth="1"/>
    <col min="13320" max="13320" width="10.5703125" style="149" customWidth="1"/>
    <col min="13321" max="13321" width="9.5703125" style="149" bestFit="1" customWidth="1"/>
    <col min="13322" max="13322" width="17.5703125" style="149" customWidth="1"/>
    <col min="13323" max="13323" width="16.28515625" style="149" customWidth="1"/>
    <col min="13324" max="13324" width="9.140625" style="149"/>
    <col min="13325" max="13325" width="9.140625" style="149" customWidth="1"/>
    <col min="13326" max="13572" width="9.140625" style="149"/>
    <col min="13573" max="13573" width="4.42578125" style="149" customWidth="1"/>
    <col min="13574" max="13574" width="24.28515625" style="149" customWidth="1"/>
    <col min="13575" max="13575" width="12" style="149" customWidth="1"/>
    <col min="13576" max="13576" width="10.5703125" style="149" customWidth="1"/>
    <col min="13577" max="13577" width="9.5703125" style="149" bestFit="1" customWidth="1"/>
    <col min="13578" max="13578" width="17.5703125" style="149" customWidth="1"/>
    <col min="13579" max="13579" width="16.28515625" style="149" customWidth="1"/>
    <col min="13580" max="13580" width="9.140625" style="149"/>
    <col min="13581" max="13581" width="9.140625" style="149" customWidth="1"/>
    <col min="13582" max="13828" width="9.140625" style="149"/>
    <col min="13829" max="13829" width="4.42578125" style="149" customWidth="1"/>
    <col min="13830" max="13830" width="24.28515625" style="149" customWidth="1"/>
    <col min="13831" max="13831" width="12" style="149" customWidth="1"/>
    <col min="13832" max="13832" width="10.5703125" style="149" customWidth="1"/>
    <col min="13833" max="13833" width="9.5703125" style="149" bestFit="1" customWidth="1"/>
    <col min="13834" max="13834" width="17.5703125" style="149" customWidth="1"/>
    <col min="13835" max="13835" width="16.28515625" style="149" customWidth="1"/>
    <col min="13836" max="13836" width="9.140625" style="149"/>
    <col min="13837" max="13837" width="9.140625" style="149" customWidth="1"/>
    <col min="13838" max="14084" width="9.140625" style="149"/>
    <col min="14085" max="14085" width="4.42578125" style="149" customWidth="1"/>
    <col min="14086" max="14086" width="24.28515625" style="149" customWidth="1"/>
    <col min="14087" max="14087" width="12" style="149" customWidth="1"/>
    <col min="14088" max="14088" width="10.5703125" style="149" customWidth="1"/>
    <col min="14089" max="14089" width="9.5703125" style="149" bestFit="1" customWidth="1"/>
    <col min="14090" max="14090" width="17.5703125" style="149" customWidth="1"/>
    <col min="14091" max="14091" width="16.28515625" style="149" customWidth="1"/>
    <col min="14092" max="14092" width="9.140625" style="149"/>
    <col min="14093" max="14093" width="9.140625" style="149" customWidth="1"/>
    <col min="14094" max="14340" width="9.140625" style="149"/>
    <col min="14341" max="14341" width="4.42578125" style="149" customWidth="1"/>
    <col min="14342" max="14342" width="24.28515625" style="149" customWidth="1"/>
    <col min="14343" max="14343" width="12" style="149" customWidth="1"/>
    <col min="14344" max="14344" width="10.5703125" style="149" customWidth="1"/>
    <col min="14345" max="14345" width="9.5703125" style="149" bestFit="1" customWidth="1"/>
    <col min="14346" max="14346" width="17.5703125" style="149" customWidth="1"/>
    <col min="14347" max="14347" width="16.28515625" style="149" customWidth="1"/>
    <col min="14348" max="14348" width="9.140625" style="149"/>
    <col min="14349" max="14349" width="9.140625" style="149" customWidth="1"/>
    <col min="14350" max="14596" width="9.140625" style="149"/>
    <col min="14597" max="14597" width="4.42578125" style="149" customWidth="1"/>
    <col min="14598" max="14598" width="24.28515625" style="149" customWidth="1"/>
    <col min="14599" max="14599" width="12" style="149" customWidth="1"/>
    <col min="14600" max="14600" width="10.5703125" style="149" customWidth="1"/>
    <col min="14601" max="14601" width="9.5703125" style="149" bestFit="1" customWidth="1"/>
    <col min="14602" max="14602" width="17.5703125" style="149" customWidth="1"/>
    <col min="14603" max="14603" width="16.28515625" style="149" customWidth="1"/>
    <col min="14604" max="14604" width="9.140625" style="149"/>
    <col min="14605" max="14605" width="9.140625" style="149" customWidth="1"/>
    <col min="14606" max="14852" width="9.140625" style="149"/>
    <col min="14853" max="14853" width="4.42578125" style="149" customWidth="1"/>
    <col min="14854" max="14854" width="24.28515625" style="149" customWidth="1"/>
    <col min="14855" max="14855" width="12" style="149" customWidth="1"/>
    <col min="14856" max="14856" width="10.5703125" style="149" customWidth="1"/>
    <col min="14857" max="14857" width="9.5703125" style="149" bestFit="1" customWidth="1"/>
    <col min="14858" max="14858" width="17.5703125" style="149" customWidth="1"/>
    <col min="14859" max="14859" width="16.28515625" style="149" customWidth="1"/>
    <col min="14860" max="14860" width="9.140625" style="149"/>
    <col min="14861" max="14861" width="9.140625" style="149" customWidth="1"/>
    <col min="14862" max="15108" width="9.140625" style="149"/>
    <col min="15109" max="15109" width="4.42578125" style="149" customWidth="1"/>
    <col min="15110" max="15110" width="24.28515625" style="149" customWidth="1"/>
    <col min="15111" max="15111" width="12" style="149" customWidth="1"/>
    <col min="15112" max="15112" width="10.5703125" style="149" customWidth="1"/>
    <col min="15113" max="15113" width="9.5703125" style="149" bestFit="1" customWidth="1"/>
    <col min="15114" max="15114" width="17.5703125" style="149" customWidth="1"/>
    <col min="15115" max="15115" width="16.28515625" style="149" customWidth="1"/>
    <col min="15116" max="15116" width="9.140625" style="149"/>
    <col min="15117" max="15117" width="9.140625" style="149" customWidth="1"/>
    <col min="15118" max="15364" width="9.140625" style="149"/>
    <col min="15365" max="15365" width="4.42578125" style="149" customWidth="1"/>
    <col min="15366" max="15366" width="24.28515625" style="149" customWidth="1"/>
    <col min="15367" max="15367" width="12" style="149" customWidth="1"/>
    <col min="15368" max="15368" width="10.5703125" style="149" customWidth="1"/>
    <col min="15369" max="15369" width="9.5703125" style="149" bestFit="1" customWidth="1"/>
    <col min="15370" max="15370" width="17.5703125" style="149" customWidth="1"/>
    <col min="15371" max="15371" width="16.28515625" style="149" customWidth="1"/>
    <col min="15372" max="15372" width="9.140625" style="149"/>
    <col min="15373" max="15373" width="9.140625" style="149" customWidth="1"/>
    <col min="15374" max="15620" width="9.140625" style="149"/>
    <col min="15621" max="15621" width="4.42578125" style="149" customWidth="1"/>
    <col min="15622" max="15622" width="24.28515625" style="149" customWidth="1"/>
    <col min="15623" max="15623" width="12" style="149" customWidth="1"/>
    <col min="15624" max="15624" width="10.5703125" style="149" customWidth="1"/>
    <col min="15625" max="15625" width="9.5703125" style="149" bestFit="1" customWidth="1"/>
    <col min="15626" max="15626" width="17.5703125" style="149" customWidth="1"/>
    <col min="15627" max="15627" width="16.28515625" style="149" customWidth="1"/>
    <col min="15628" max="15628" width="9.140625" style="149"/>
    <col min="15629" max="15629" width="9.140625" style="149" customWidth="1"/>
    <col min="15630" max="15876" width="9.140625" style="149"/>
    <col min="15877" max="15877" width="4.42578125" style="149" customWidth="1"/>
    <col min="15878" max="15878" width="24.28515625" style="149" customWidth="1"/>
    <col min="15879" max="15879" width="12" style="149" customWidth="1"/>
    <col min="15880" max="15880" width="10.5703125" style="149" customWidth="1"/>
    <col min="15881" max="15881" width="9.5703125" style="149" bestFit="1" customWidth="1"/>
    <col min="15882" max="15882" width="17.5703125" style="149" customWidth="1"/>
    <col min="15883" max="15883" width="16.28515625" style="149" customWidth="1"/>
    <col min="15884" max="15884" width="9.140625" style="149"/>
    <col min="15885" max="15885" width="9.140625" style="149" customWidth="1"/>
    <col min="15886" max="16132" width="9.140625" style="149"/>
    <col min="16133" max="16133" width="4.42578125" style="149" customWidth="1"/>
    <col min="16134" max="16134" width="24.28515625" style="149" customWidth="1"/>
    <col min="16135" max="16135" width="12" style="149" customWidth="1"/>
    <col min="16136" max="16136" width="10.5703125" style="149" customWidth="1"/>
    <col min="16137" max="16137" width="9.5703125" style="149" bestFit="1" customWidth="1"/>
    <col min="16138" max="16138" width="17.5703125" style="149" customWidth="1"/>
    <col min="16139" max="16139" width="16.28515625" style="149" customWidth="1"/>
    <col min="16140" max="16140" width="9.140625" style="149"/>
    <col min="16141" max="16141" width="9.140625" style="149" customWidth="1"/>
    <col min="16142" max="16384" width="9.140625" style="149"/>
  </cols>
  <sheetData>
    <row r="1" spans="1:19" s="143" customFormat="1" ht="15">
      <c r="A1" s="141" t="s">
        <v>234</v>
      </c>
      <c r="B1" s="141"/>
      <c r="C1" s="141"/>
      <c r="D1" s="141"/>
      <c r="E1" s="141"/>
      <c r="F1" s="141"/>
      <c r="G1" s="141"/>
      <c r="H1" s="141"/>
      <c r="I1" s="141"/>
      <c r="J1" s="141"/>
      <c r="K1" s="141"/>
      <c r="L1" s="141"/>
      <c r="M1" s="141"/>
      <c r="N1" s="142"/>
    </row>
    <row r="2" spans="1:19" s="143" customFormat="1" ht="15">
      <c r="A2" s="271" t="s">
        <v>383</v>
      </c>
      <c r="B2" s="271"/>
      <c r="C2" s="271"/>
      <c r="D2" s="271"/>
      <c r="E2" s="271"/>
      <c r="F2" s="271"/>
      <c r="G2" s="271"/>
      <c r="H2" s="271"/>
      <c r="I2" s="271"/>
      <c r="J2" s="271"/>
      <c r="K2" s="141"/>
      <c r="L2" s="141"/>
      <c r="M2" s="141"/>
      <c r="N2" s="142"/>
    </row>
    <row r="3" spans="1:19" s="144" customFormat="1" ht="25.5" customHeight="1">
      <c r="A3" s="319" t="s">
        <v>226</v>
      </c>
      <c r="B3" s="319" t="s">
        <v>187</v>
      </c>
      <c r="C3" s="319" t="s">
        <v>235</v>
      </c>
      <c r="D3" s="319"/>
      <c r="E3" s="320" t="s">
        <v>136</v>
      </c>
      <c r="F3" s="321"/>
      <c r="G3" s="321"/>
      <c r="H3" s="321"/>
      <c r="I3" s="322"/>
      <c r="J3" s="320" t="s">
        <v>134</v>
      </c>
      <c r="K3" s="321"/>
      <c r="L3" s="321"/>
      <c r="M3" s="322"/>
      <c r="N3" s="319" t="s">
        <v>118</v>
      </c>
    </row>
    <row r="4" spans="1:19" s="147" customFormat="1" ht="99.75">
      <c r="A4" s="319"/>
      <c r="B4" s="319"/>
      <c r="C4" s="145" t="s">
        <v>236</v>
      </c>
      <c r="D4" s="145" t="s">
        <v>237</v>
      </c>
      <c r="E4" s="145" t="s">
        <v>238</v>
      </c>
      <c r="F4" s="145" t="s">
        <v>239</v>
      </c>
      <c r="G4" s="146" t="s">
        <v>122</v>
      </c>
      <c r="H4" s="146" t="s">
        <v>123</v>
      </c>
      <c r="I4" s="146" t="s">
        <v>124</v>
      </c>
      <c r="J4" s="145" t="s">
        <v>240</v>
      </c>
      <c r="K4" s="145" t="s">
        <v>241</v>
      </c>
      <c r="L4" s="145" t="s">
        <v>212</v>
      </c>
      <c r="M4" s="145" t="s">
        <v>242</v>
      </c>
      <c r="N4" s="319"/>
    </row>
    <row r="5" spans="1:19" s="147" customFormat="1" ht="28.5">
      <c r="A5" s="133"/>
      <c r="B5" s="133"/>
      <c r="C5" s="133"/>
      <c r="D5" s="133"/>
      <c r="E5" s="133"/>
      <c r="F5" s="133"/>
      <c r="G5" s="148"/>
      <c r="H5" s="148"/>
      <c r="I5" s="148"/>
      <c r="J5" s="148" t="s">
        <v>14</v>
      </c>
      <c r="K5" s="148" t="s">
        <v>15</v>
      </c>
      <c r="L5" s="148" t="s">
        <v>233</v>
      </c>
      <c r="M5" s="133"/>
      <c r="N5" s="133"/>
      <c r="O5" s="149"/>
      <c r="P5" s="149"/>
      <c r="Q5" s="149"/>
      <c r="R5" s="149"/>
      <c r="S5" s="149"/>
    </row>
    <row r="6" spans="1:19" s="152" customFormat="1" ht="90">
      <c r="A6" s="135"/>
      <c r="B6" s="136" t="s">
        <v>138</v>
      </c>
      <c r="C6" s="135"/>
      <c r="D6" s="117"/>
      <c r="E6" s="150"/>
      <c r="F6" s="150"/>
      <c r="G6" s="150"/>
      <c r="H6" s="150"/>
      <c r="I6" s="150"/>
      <c r="J6" s="150"/>
      <c r="K6" s="150"/>
      <c r="L6" s="151">
        <f>(J6*K6)/100000</f>
        <v>0</v>
      </c>
      <c r="M6" s="150"/>
      <c r="N6" s="150"/>
      <c r="O6" s="149"/>
      <c r="P6" s="149"/>
      <c r="Q6" s="149"/>
      <c r="R6" s="149"/>
    </row>
    <row r="7" spans="1:19" s="152" customFormat="1" ht="15">
      <c r="A7" s="153"/>
      <c r="B7" s="154"/>
      <c r="C7" s="153"/>
      <c r="D7" s="153"/>
      <c r="E7" s="150"/>
      <c r="F7" s="150"/>
      <c r="G7" s="150"/>
      <c r="H7" s="150"/>
      <c r="I7" s="150"/>
      <c r="J7" s="150"/>
      <c r="K7" s="150"/>
      <c r="L7" s="151">
        <f t="shared" ref="L7:L9" si="0">(J7*K7)/100000</f>
        <v>0</v>
      </c>
      <c r="M7" s="150"/>
      <c r="N7" s="150"/>
      <c r="O7" s="149"/>
      <c r="P7" s="149"/>
      <c r="Q7" s="149"/>
      <c r="R7" s="149"/>
    </row>
    <row r="8" spans="1:19" s="159" customFormat="1" ht="15">
      <c r="A8" s="155"/>
      <c r="B8" s="156"/>
      <c r="C8" s="155"/>
      <c r="D8" s="157"/>
      <c r="E8" s="158"/>
      <c r="F8" s="158"/>
      <c r="G8" s="158"/>
      <c r="H8" s="158"/>
      <c r="I8" s="158"/>
      <c r="J8" s="158"/>
      <c r="K8" s="158"/>
      <c r="L8" s="151">
        <f t="shared" si="0"/>
        <v>0</v>
      </c>
      <c r="M8" s="158"/>
      <c r="N8" s="158"/>
      <c r="O8" s="149"/>
      <c r="P8" s="149"/>
      <c r="Q8" s="149"/>
      <c r="R8" s="149"/>
    </row>
    <row r="9" spans="1:19" s="152" customFormat="1" ht="15">
      <c r="A9" s="135"/>
      <c r="B9" s="140"/>
      <c r="C9" s="135"/>
      <c r="D9" s="160"/>
      <c r="E9" s="150"/>
      <c r="F9" s="150"/>
      <c r="G9" s="150"/>
      <c r="H9" s="150"/>
      <c r="I9" s="150"/>
      <c r="J9" s="150"/>
      <c r="K9" s="150"/>
      <c r="L9" s="151">
        <f t="shared" si="0"/>
        <v>0</v>
      </c>
      <c r="M9" s="150"/>
      <c r="N9" s="150"/>
      <c r="O9" s="149"/>
      <c r="P9" s="149"/>
      <c r="Q9" s="149"/>
      <c r="R9" s="149"/>
    </row>
    <row r="10" spans="1:19" s="152" customFormat="1" ht="15">
      <c r="A10" s="161"/>
      <c r="B10" s="161" t="s">
        <v>86</v>
      </c>
      <c r="C10" s="162">
        <f>SUM(C6:C9)</f>
        <v>0</v>
      </c>
      <c r="D10" s="162">
        <f>SUM(D6:D9)</f>
        <v>0</v>
      </c>
      <c r="E10" s="162">
        <f>SUM(E6:E9)</f>
        <v>0</v>
      </c>
      <c r="F10" s="245"/>
      <c r="G10" s="162">
        <f>SUM(G6:G9)</f>
        <v>0</v>
      </c>
      <c r="H10" s="162">
        <f t="shared" ref="H10:J10" si="1">SUM(H6:H9)</f>
        <v>0</v>
      </c>
      <c r="I10" s="162">
        <f t="shared" si="1"/>
        <v>0</v>
      </c>
      <c r="J10" s="162">
        <f t="shared" si="1"/>
        <v>0</v>
      </c>
      <c r="K10" s="245"/>
      <c r="L10" s="163">
        <f>SUM(L6:L9)</f>
        <v>0</v>
      </c>
      <c r="M10" s="246"/>
      <c r="N10" s="246"/>
      <c r="O10" s="149"/>
      <c r="P10" s="149"/>
      <c r="Q10" s="149"/>
      <c r="R10" s="149"/>
    </row>
  </sheetData>
  <mergeCells count="7">
    <mergeCell ref="A2:J2"/>
    <mergeCell ref="N3:N4"/>
    <mergeCell ref="A3:A4"/>
    <mergeCell ref="B3:B4"/>
    <mergeCell ref="C3:D3"/>
    <mergeCell ref="E3:I3"/>
    <mergeCell ref="J3:M3"/>
  </mergeCells>
  <pageMargins left="0.7" right="0.7" top="0.75" bottom="0.75" header="0.3" footer="0.3"/>
  <pageSetup scale="75" orientation="landscape" r:id="rId1"/>
</worksheet>
</file>

<file path=xl/worksheets/sheet11.xml><?xml version="1.0" encoding="utf-8"?>
<worksheet xmlns="http://schemas.openxmlformats.org/spreadsheetml/2006/main" xmlns:r="http://schemas.openxmlformats.org/officeDocument/2006/relationships">
  <sheetPr>
    <tabColor rgb="FF00B0F0"/>
  </sheetPr>
  <dimension ref="A1:P15"/>
  <sheetViews>
    <sheetView showGridLines="0" workbookViewId="0">
      <selection activeCell="O7" sqref="O7"/>
    </sheetView>
  </sheetViews>
  <sheetFormatPr defaultColWidth="9.140625" defaultRowHeight="12.75"/>
  <cols>
    <col min="1" max="1" width="7.140625" style="30" customWidth="1"/>
    <col min="2" max="2" width="18.42578125" style="30" customWidth="1"/>
    <col min="3" max="3" width="11.7109375" style="30" customWidth="1"/>
    <col min="4" max="5" width="10.140625" style="30" bestFit="1" customWidth="1"/>
    <col min="6" max="6" width="11.85546875" style="30" customWidth="1"/>
    <col min="7" max="7" width="8.140625" style="30" bestFit="1" customWidth="1"/>
    <col min="8" max="8" width="12.28515625" style="30" customWidth="1"/>
    <col min="9" max="9" width="10.5703125" style="30" bestFit="1" customWidth="1"/>
    <col min="10" max="10" width="11.140625" style="30" customWidth="1"/>
    <col min="11" max="11" width="9.85546875" style="30" bestFit="1" customWidth="1"/>
    <col min="12" max="12" width="12.140625" style="30" customWidth="1"/>
    <col min="13" max="14" width="9.140625" style="30"/>
    <col min="15" max="15" width="17.5703125" style="30" bestFit="1" customWidth="1"/>
    <col min="16" max="16" width="10.7109375" style="30" customWidth="1"/>
    <col min="17" max="16384" width="9.140625" style="30"/>
  </cols>
  <sheetData>
    <row r="1" spans="1:16" customFormat="1" ht="24.75" customHeight="1">
      <c r="A1" s="127" t="s">
        <v>243</v>
      </c>
      <c r="B1" s="127" t="s">
        <v>243</v>
      </c>
      <c r="C1" s="127"/>
      <c r="D1" s="127"/>
      <c r="E1" s="127"/>
      <c r="F1" s="127"/>
      <c r="G1" s="127"/>
      <c r="H1" s="127"/>
      <c r="I1" s="127"/>
      <c r="J1" s="127"/>
      <c r="K1" s="127"/>
      <c r="L1" s="127"/>
      <c r="M1" s="127"/>
      <c r="N1" s="127"/>
      <c r="O1" s="127"/>
      <c r="P1" s="128"/>
    </row>
    <row r="2" spans="1:16" customFormat="1" ht="15">
      <c r="A2" s="271" t="s">
        <v>383</v>
      </c>
      <c r="B2" s="271"/>
      <c r="C2" s="271"/>
      <c r="D2" s="271"/>
      <c r="E2" s="271"/>
      <c r="F2" s="271"/>
      <c r="G2" s="271"/>
      <c r="H2" s="271"/>
      <c r="I2" s="271"/>
      <c r="J2" s="271"/>
      <c r="K2" s="127"/>
      <c r="L2" s="127"/>
      <c r="M2" s="127"/>
      <c r="N2" s="127"/>
      <c r="O2" s="127"/>
      <c r="P2" s="128"/>
    </row>
    <row r="3" spans="1:16" s="130" customFormat="1" ht="15" customHeight="1">
      <c r="A3" s="315" t="s">
        <v>0</v>
      </c>
      <c r="B3" s="323" t="s">
        <v>187</v>
      </c>
      <c r="C3" s="316" t="s">
        <v>235</v>
      </c>
      <c r="D3" s="317"/>
      <c r="E3" s="318"/>
      <c r="F3" s="316" t="s">
        <v>136</v>
      </c>
      <c r="G3" s="317"/>
      <c r="H3" s="317"/>
      <c r="I3" s="317"/>
      <c r="J3" s="317"/>
      <c r="K3" s="316" t="s">
        <v>134</v>
      </c>
      <c r="L3" s="317"/>
      <c r="M3" s="317"/>
      <c r="N3" s="317"/>
      <c r="O3" s="318"/>
      <c r="P3" s="267" t="s">
        <v>118</v>
      </c>
    </row>
    <row r="4" spans="1:16" s="2" customFormat="1" ht="63.75">
      <c r="A4" s="315"/>
      <c r="B4" s="324"/>
      <c r="C4" s="131" t="s">
        <v>244</v>
      </c>
      <c r="D4" s="131" t="s">
        <v>245</v>
      </c>
      <c r="E4" s="131" t="s">
        <v>246</v>
      </c>
      <c r="F4" s="131" t="s">
        <v>247</v>
      </c>
      <c r="G4" s="131" t="s">
        <v>248</v>
      </c>
      <c r="H4" s="26" t="s">
        <v>122</v>
      </c>
      <c r="I4" s="26" t="s">
        <v>123</v>
      </c>
      <c r="J4" s="26" t="s">
        <v>124</v>
      </c>
      <c r="K4" s="131" t="s">
        <v>249</v>
      </c>
      <c r="L4" s="131" t="s">
        <v>250</v>
      </c>
      <c r="M4" s="131" t="s">
        <v>251</v>
      </c>
      <c r="N4" s="131" t="s">
        <v>252</v>
      </c>
      <c r="O4" s="165" t="s">
        <v>212</v>
      </c>
      <c r="P4" s="267"/>
    </row>
    <row r="5" spans="1:16" s="2" customFormat="1" ht="15">
      <c r="A5" s="132"/>
      <c r="B5" s="132"/>
      <c r="C5" s="132"/>
      <c r="D5" s="133"/>
      <c r="E5" s="133"/>
      <c r="F5" s="134"/>
      <c r="G5" s="134"/>
      <c r="H5" s="134"/>
      <c r="I5" s="134"/>
      <c r="J5" s="134"/>
      <c r="K5" s="133" t="s">
        <v>14</v>
      </c>
      <c r="L5" s="134" t="s">
        <v>15</v>
      </c>
      <c r="M5" s="134" t="s">
        <v>16</v>
      </c>
      <c r="N5" s="134" t="s">
        <v>147</v>
      </c>
      <c r="O5" s="134" t="s">
        <v>213</v>
      </c>
      <c r="P5" s="134"/>
    </row>
    <row r="6" spans="1:16" ht="105">
      <c r="A6" s="135"/>
      <c r="B6" s="136" t="s">
        <v>138</v>
      </c>
      <c r="C6" s="117"/>
      <c r="D6" s="54"/>
      <c r="E6" s="54"/>
      <c r="F6" s="54"/>
      <c r="G6" s="54"/>
      <c r="H6" s="54"/>
      <c r="I6" s="54"/>
      <c r="J6" s="54"/>
      <c r="K6" s="54"/>
      <c r="L6" s="54"/>
      <c r="M6" s="54"/>
      <c r="N6" s="54"/>
      <c r="O6" s="67">
        <f>(L6*M6*N6)/100000</f>
        <v>0</v>
      </c>
      <c r="P6" s="54"/>
    </row>
    <row r="7" spans="1:16">
      <c r="A7" s="35"/>
      <c r="B7" s="137" t="s">
        <v>386</v>
      </c>
      <c r="C7" s="35">
        <v>14</v>
      </c>
      <c r="D7" s="54">
        <v>107</v>
      </c>
      <c r="E7" s="54">
        <v>146</v>
      </c>
      <c r="F7" s="54"/>
      <c r="G7" s="54"/>
      <c r="H7" s="54"/>
      <c r="I7" s="54"/>
      <c r="J7" s="54"/>
      <c r="K7" s="54">
        <v>15468</v>
      </c>
      <c r="L7" s="251">
        <f>K7/15</f>
        <v>1031.2</v>
      </c>
      <c r="M7" s="54">
        <v>10</v>
      </c>
      <c r="N7" s="54">
        <v>2</v>
      </c>
      <c r="O7" s="67">
        <f t="shared" ref="O7:O9" si="0">(L7*M7*N7)/100000</f>
        <v>0.20624000000000001</v>
      </c>
      <c r="P7" s="54"/>
    </row>
    <row r="8" spans="1:16" s="106" customFormat="1">
      <c r="A8" s="124"/>
      <c r="B8" s="138"/>
      <c r="C8" s="139"/>
      <c r="D8" s="125"/>
      <c r="E8" s="125"/>
      <c r="F8" s="125"/>
      <c r="G8" s="125"/>
      <c r="H8" s="125"/>
      <c r="I8" s="125"/>
      <c r="J8" s="125"/>
      <c r="K8" s="125"/>
      <c r="L8" s="125"/>
      <c r="M8" s="125"/>
      <c r="N8" s="125"/>
      <c r="O8" s="67">
        <f t="shared" si="0"/>
        <v>0</v>
      </c>
      <c r="P8" s="125"/>
    </row>
    <row r="9" spans="1:16" ht="15">
      <c r="A9" s="135"/>
      <c r="B9" s="140"/>
      <c r="C9" s="104"/>
      <c r="D9" s="54"/>
      <c r="E9" s="54"/>
      <c r="F9" s="54"/>
      <c r="G9" s="54"/>
      <c r="H9" s="54"/>
      <c r="I9" s="54"/>
      <c r="J9" s="54"/>
      <c r="K9" s="54"/>
      <c r="L9" s="54"/>
      <c r="M9" s="54"/>
      <c r="N9" s="54"/>
      <c r="O9" s="67">
        <f t="shared" si="0"/>
        <v>0</v>
      </c>
      <c r="P9" s="54"/>
    </row>
    <row r="10" spans="1:16">
      <c r="A10" s="58"/>
      <c r="B10" s="58" t="s">
        <v>86</v>
      </c>
      <c r="C10" s="107">
        <f>SUM(C6:C9)</f>
        <v>14</v>
      </c>
      <c r="D10" s="107">
        <f t="shared" ref="D10:F10" si="1">SUM(D6:D9)</f>
        <v>107</v>
      </c>
      <c r="E10" s="107">
        <f t="shared" si="1"/>
        <v>146</v>
      </c>
      <c r="F10" s="107">
        <f t="shared" si="1"/>
        <v>0</v>
      </c>
      <c r="G10" s="243"/>
      <c r="H10" s="107">
        <f>SUM(H6:H9)</f>
        <v>0</v>
      </c>
      <c r="I10" s="107">
        <f t="shared" ref="I10:M10" si="2">SUM(I6:I9)</f>
        <v>0</v>
      </c>
      <c r="J10" s="107">
        <f t="shared" si="2"/>
        <v>0</v>
      </c>
      <c r="K10" s="107">
        <f t="shared" si="2"/>
        <v>15468</v>
      </c>
      <c r="L10" s="107">
        <f t="shared" si="2"/>
        <v>1031.2</v>
      </c>
      <c r="M10" s="107">
        <f t="shared" si="2"/>
        <v>10</v>
      </c>
      <c r="N10" s="244"/>
      <c r="O10" s="65">
        <f ca="1">SUM(O6:O9)</f>
        <v>0</v>
      </c>
      <c r="P10" s="244"/>
    </row>
    <row r="15" spans="1:16">
      <c r="D15" s="30" t="s">
        <v>377</v>
      </c>
    </row>
  </sheetData>
  <mergeCells count="7">
    <mergeCell ref="A2:J2"/>
    <mergeCell ref="P3:P4"/>
    <mergeCell ref="A3:A4"/>
    <mergeCell ref="B3:B4"/>
    <mergeCell ref="C3:E3"/>
    <mergeCell ref="F3:J3"/>
    <mergeCell ref="K3:O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sheetPr>
    <tabColor rgb="FFFFFF00"/>
  </sheetPr>
  <dimension ref="A1:AT20"/>
  <sheetViews>
    <sheetView showGridLines="0" topLeftCell="Z2" zoomScale="80" zoomScaleNormal="80" zoomScaleSheetLayoutView="100" workbookViewId="0">
      <selection activeCell="AU9" sqref="AU9"/>
    </sheetView>
  </sheetViews>
  <sheetFormatPr defaultRowHeight="15"/>
  <cols>
    <col min="1" max="1" width="7.28515625" customWidth="1"/>
    <col min="2" max="2" width="25.42578125" customWidth="1"/>
    <col min="3" max="7" width="8.28515625" customWidth="1"/>
    <col min="8" max="8" width="12.28515625" customWidth="1"/>
    <col min="9" max="9" width="11.7109375" customWidth="1"/>
    <col min="10" max="11" width="13.85546875" customWidth="1"/>
    <col min="12" max="12" width="13" customWidth="1"/>
    <col min="13" max="13" width="9" customWidth="1"/>
    <col min="14" max="14" width="16.42578125" customWidth="1"/>
    <col min="15" max="15" width="9" customWidth="1"/>
    <col min="16" max="16" width="12.42578125" customWidth="1"/>
    <col min="17" max="17" width="9" customWidth="1"/>
    <col min="18" max="18" width="12.42578125" customWidth="1"/>
    <col min="19" max="19" width="14.7109375" customWidth="1"/>
    <col min="20" max="20" width="10.28515625" customWidth="1"/>
    <col min="21" max="21" width="15.5703125" customWidth="1"/>
    <col min="22" max="22" width="13.28515625" customWidth="1"/>
    <col min="23" max="23" width="15.85546875" customWidth="1"/>
    <col min="24" max="24" width="11.28515625" customWidth="1"/>
    <col min="25" max="25" width="16.140625" customWidth="1"/>
    <col min="26" max="26" width="11.7109375" customWidth="1"/>
    <col min="27" max="27" width="16" customWidth="1"/>
    <col min="28" max="43" width="9" customWidth="1"/>
    <col min="44" max="44" width="15" customWidth="1"/>
    <col min="45" max="45" width="24.5703125" customWidth="1"/>
    <col min="46" max="46" width="15" customWidth="1"/>
    <col min="47" max="55" width="11.7109375" customWidth="1"/>
  </cols>
  <sheetData>
    <row r="1" spans="1:46" ht="25.5" customHeight="1">
      <c r="A1" s="166" t="s">
        <v>253</v>
      </c>
      <c r="B1" s="166" t="s">
        <v>253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8"/>
    </row>
    <row r="2" spans="1:46" ht="25.5" customHeight="1">
      <c r="A2" s="271" t="s">
        <v>383</v>
      </c>
      <c r="B2" s="271"/>
      <c r="C2" s="271"/>
      <c r="D2" s="271"/>
      <c r="E2" s="271"/>
      <c r="F2" s="271"/>
      <c r="G2" s="271"/>
      <c r="H2" s="271"/>
      <c r="I2" s="271"/>
      <c r="J2" s="271"/>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8"/>
    </row>
    <row r="3" spans="1:46" s="169" customFormat="1" ht="32.25" customHeight="1">
      <c r="A3" s="325" t="s">
        <v>0</v>
      </c>
      <c r="B3" s="326" t="s">
        <v>187</v>
      </c>
      <c r="C3" s="328" t="s">
        <v>254</v>
      </c>
      <c r="D3" s="329"/>
      <c r="E3" s="329"/>
      <c r="F3" s="329"/>
      <c r="G3" s="330"/>
      <c r="H3" s="331" t="s">
        <v>255</v>
      </c>
      <c r="I3" s="331"/>
      <c r="J3" s="331"/>
      <c r="K3" s="331"/>
      <c r="L3" s="328" t="s">
        <v>134</v>
      </c>
      <c r="M3" s="329"/>
      <c r="N3" s="329"/>
      <c r="O3" s="329"/>
      <c r="P3" s="329"/>
      <c r="Q3" s="329"/>
      <c r="R3" s="329"/>
      <c r="S3" s="329"/>
      <c r="T3" s="329"/>
      <c r="U3" s="329"/>
      <c r="V3" s="329"/>
      <c r="W3" s="329"/>
      <c r="X3" s="329"/>
      <c r="Y3" s="329"/>
      <c r="Z3" s="329"/>
      <c r="AA3" s="329"/>
      <c r="AB3" s="329"/>
      <c r="AC3" s="329"/>
      <c r="AD3" s="329"/>
      <c r="AE3" s="329"/>
      <c r="AF3" s="329"/>
      <c r="AG3" s="329"/>
      <c r="AH3" s="329"/>
      <c r="AI3" s="329"/>
      <c r="AJ3" s="329"/>
      <c r="AK3" s="329"/>
      <c r="AL3" s="329"/>
      <c r="AM3" s="329"/>
      <c r="AN3" s="329"/>
      <c r="AO3" s="329"/>
      <c r="AP3" s="329"/>
      <c r="AQ3" s="329"/>
      <c r="AR3" s="329"/>
      <c r="AS3" s="330"/>
      <c r="AT3" s="334" t="s">
        <v>118</v>
      </c>
    </row>
    <row r="4" spans="1:46" s="169" customFormat="1" ht="32.25" customHeight="1">
      <c r="A4" s="325"/>
      <c r="B4" s="326"/>
      <c r="C4" s="332" t="s">
        <v>256</v>
      </c>
      <c r="D4" s="332" t="s">
        <v>257</v>
      </c>
      <c r="E4" s="332" t="s">
        <v>258</v>
      </c>
      <c r="F4" s="332" t="s">
        <v>259</v>
      </c>
      <c r="G4" s="332" t="s">
        <v>260</v>
      </c>
      <c r="H4" s="332" t="s">
        <v>261</v>
      </c>
      <c r="I4" s="332" t="s">
        <v>262</v>
      </c>
      <c r="J4" s="332" t="s">
        <v>123</v>
      </c>
      <c r="K4" s="332" t="s">
        <v>124</v>
      </c>
      <c r="L4" s="333" t="s">
        <v>263</v>
      </c>
      <c r="M4" s="333"/>
      <c r="N4" s="333"/>
      <c r="O4" s="333"/>
      <c r="P4" s="333"/>
      <c r="Q4" s="333"/>
      <c r="R4" s="333"/>
      <c r="S4" s="333"/>
      <c r="T4" s="333"/>
      <c r="U4" s="333"/>
      <c r="V4" s="333"/>
      <c r="W4" s="333"/>
      <c r="X4" s="333"/>
      <c r="Y4" s="333"/>
      <c r="Z4" s="333"/>
      <c r="AA4" s="333"/>
      <c r="AB4" s="333" t="s">
        <v>264</v>
      </c>
      <c r="AC4" s="333"/>
      <c r="AD4" s="333"/>
      <c r="AE4" s="333"/>
      <c r="AF4" s="333"/>
      <c r="AG4" s="333"/>
      <c r="AH4" s="333"/>
      <c r="AI4" s="333"/>
      <c r="AJ4" s="333"/>
      <c r="AK4" s="333"/>
      <c r="AL4" s="333"/>
      <c r="AM4" s="333"/>
      <c r="AN4" s="333"/>
      <c r="AO4" s="333"/>
      <c r="AP4" s="333"/>
      <c r="AQ4" s="333"/>
      <c r="AR4" s="333" t="s">
        <v>265</v>
      </c>
      <c r="AS4" s="333" t="s">
        <v>266</v>
      </c>
      <c r="AT4" s="326"/>
    </row>
    <row r="5" spans="1:46" s="169" customFormat="1" ht="32.25" customHeight="1">
      <c r="A5" s="325"/>
      <c r="B5" s="326"/>
      <c r="C5" s="332"/>
      <c r="D5" s="332"/>
      <c r="E5" s="332"/>
      <c r="F5" s="332"/>
      <c r="G5" s="332"/>
      <c r="H5" s="332"/>
      <c r="I5" s="332"/>
      <c r="J5" s="332"/>
      <c r="K5" s="332"/>
      <c r="L5" s="332" t="s">
        <v>267</v>
      </c>
      <c r="M5" s="332"/>
      <c r="N5" s="332" t="s">
        <v>268</v>
      </c>
      <c r="O5" s="332"/>
      <c r="P5" s="332"/>
      <c r="Q5" s="332"/>
      <c r="R5" s="332" t="s">
        <v>269</v>
      </c>
      <c r="S5" s="332"/>
      <c r="T5" s="332"/>
      <c r="U5" s="332"/>
      <c r="V5" s="332"/>
      <c r="W5" s="332"/>
      <c r="X5" s="332"/>
      <c r="Y5" s="332"/>
      <c r="Z5" s="332"/>
      <c r="AA5" s="332"/>
      <c r="AB5" s="332" t="s">
        <v>267</v>
      </c>
      <c r="AC5" s="332"/>
      <c r="AD5" s="332" t="s">
        <v>268</v>
      </c>
      <c r="AE5" s="332"/>
      <c r="AF5" s="332"/>
      <c r="AG5" s="332"/>
      <c r="AH5" s="332" t="s">
        <v>269</v>
      </c>
      <c r="AI5" s="332"/>
      <c r="AJ5" s="332"/>
      <c r="AK5" s="332"/>
      <c r="AL5" s="332"/>
      <c r="AM5" s="332"/>
      <c r="AN5" s="332"/>
      <c r="AO5" s="332"/>
      <c r="AP5" s="332"/>
      <c r="AQ5" s="332"/>
      <c r="AR5" s="333"/>
      <c r="AS5" s="333"/>
      <c r="AT5" s="326"/>
    </row>
    <row r="6" spans="1:46" s="169" customFormat="1" ht="15.75" customHeight="1">
      <c r="A6" s="325"/>
      <c r="B6" s="326"/>
      <c r="C6" s="332"/>
      <c r="D6" s="332"/>
      <c r="E6" s="332"/>
      <c r="F6" s="332"/>
      <c r="G6" s="332"/>
      <c r="H6" s="332"/>
      <c r="I6" s="332"/>
      <c r="J6" s="332"/>
      <c r="K6" s="332"/>
      <c r="L6" s="332"/>
      <c r="M6" s="332"/>
      <c r="N6" s="332"/>
      <c r="O6" s="332"/>
      <c r="P6" s="332"/>
      <c r="Q6" s="332"/>
      <c r="R6" s="335" t="s">
        <v>260</v>
      </c>
      <c r="S6" s="335"/>
      <c r="T6" s="335" t="s">
        <v>259</v>
      </c>
      <c r="U6" s="335"/>
      <c r="V6" s="335" t="s">
        <v>258</v>
      </c>
      <c r="W6" s="335"/>
      <c r="X6" s="335" t="s">
        <v>257</v>
      </c>
      <c r="Y6" s="335"/>
      <c r="Z6" s="335" t="s">
        <v>256</v>
      </c>
      <c r="AA6" s="335"/>
      <c r="AB6" s="332"/>
      <c r="AC6" s="332"/>
      <c r="AD6" s="332"/>
      <c r="AE6" s="332"/>
      <c r="AF6" s="332"/>
      <c r="AG6" s="332"/>
      <c r="AH6" s="335" t="s">
        <v>260</v>
      </c>
      <c r="AI6" s="335"/>
      <c r="AJ6" s="335" t="s">
        <v>259</v>
      </c>
      <c r="AK6" s="335"/>
      <c r="AL6" s="335" t="s">
        <v>258</v>
      </c>
      <c r="AM6" s="335"/>
      <c r="AN6" s="335" t="s">
        <v>257</v>
      </c>
      <c r="AO6" s="335"/>
      <c r="AP6" s="335" t="s">
        <v>256</v>
      </c>
      <c r="AQ6" s="335"/>
      <c r="AR6" s="333"/>
      <c r="AS6" s="333"/>
      <c r="AT6" s="326"/>
    </row>
    <row r="7" spans="1:46" s="169" customFormat="1" ht="63">
      <c r="A7" s="325"/>
      <c r="B7" s="327"/>
      <c r="C7" s="332"/>
      <c r="D7" s="332"/>
      <c r="E7" s="332"/>
      <c r="F7" s="332"/>
      <c r="G7" s="332"/>
      <c r="H7" s="332"/>
      <c r="I7" s="332"/>
      <c r="J7" s="332"/>
      <c r="K7" s="332"/>
      <c r="L7" s="170" t="s">
        <v>270</v>
      </c>
      <c r="M7" s="170" t="s">
        <v>271</v>
      </c>
      <c r="N7" s="170" t="s">
        <v>272</v>
      </c>
      <c r="O7" s="170" t="s">
        <v>273</v>
      </c>
      <c r="P7" s="170" t="s">
        <v>270</v>
      </c>
      <c r="Q7" s="170" t="s">
        <v>271</v>
      </c>
      <c r="R7" s="170" t="s">
        <v>274</v>
      </c>
      <c r="S7" s="170" t="s">
        <v>275</v>
      </c>
      <c r="T7" s="170" t="s">
        <v>274</v>
      </c>
      <c r="U7" s="170" t="s">
        <v>275</v>
      </c>
      <c r="V7" s="170" t="s">
        <v>274</v>
      </c>
      <c r="W7" s="170" t="s">
        <v>275</v>
      </c>
      <c r="X7" s="170" t="s">
        <v>274</v>
      </c>
      <c r="Y7" s="170" t="s">
        <v>275</v>
      </c>
      <c r="Z7" s="170" t="s">
        <v>274</v>
      </c>
      <c r="AA7" s="170" t="s">
        <v>275</v>
      </c>
      <c r="AB7" s="170" t="s">
        <v>270</v>
      </c>
      <c r="AC7" s="170" t="s">
        <v>271</v>
      </c>
      <c r="AD7" s="170" t="s">
        <v>272</v>
      </c>
      <c r="AE7" s="170" t="s">
        <v>273</v>
      </c>
      <c r="AF7" s="170" t="s">
        <v>270</v>
      </c>
      <c r="AG7" s="170" t="s">
        <v>271</v>
      </c>
      <c r="AH7" s="170" t="s">
        <v>274</v>
      </c>
      <c r="AI7" s="170" t="s">
        <v>275</v>
      </c>
      <c r="AJ7" s="170" t="s">
        <v>274</v>
      </c>
      <c r="AK7" s="170" t="s">
        <v>275</v>
      </c>
      <c r="AL7" s="170" t="s">
        <v>274</v>
      </c>
      <c r="AM7" s="170" t="s">
        <v>275</v>
      </c>
      <c r="AN7" s="170" t="s">
        <v>274</v>
      </c>
      <c r="AO7" s="170" t="s">
        <v>275</v>
      </c>
      <c r="AP7" s="170" t="s">
        <v>274</v>
      </c>
      <c r="AQ7" s="170" t="s">
        <v>275</v>
      </c>
      <c r="AR7" s="333"/>
      <c r="AS7" s="333"/>
      <c r="AT7" s="327"/>
    </row>
    <row r="8" spans="1:46" ht="60">
      <c r="A8" s="8"/>
      <c r="B8" s="171" t="s">
        <v>138</v>
      </c>
      <c r="C8" s="172"/>
      <c r="D8" s="173"/>
      <c r="E8" s="173"/>
      <c r="F8" s="173"/>
      <c r="G8" s="173"/>
      <c r="H8" s="172"/>
      <c r="I8" s="8"/>
      <c r="J8" s="172"/>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row>
    <row r="9" spans="1:46" ht="15.75">
      <c r="A9" s="8">
        <v>1</v>
      </c>
      <c r="B9" s="174" t="s">
        <v>386</v>
      </c>
      <c r="C9" s="175">
        <v>48</v>
      </c>
      <c r="D9" s="173">
        <v>23</v>
      </c>
      <c r="E9" s="173">
        <v>3</v>
      </c>
      <c r="F9" s="173">
        <v>0</v>
      </c>
      <c r="G9" s="173">
        <v>1</v>
      </c>
      <c r="H9" s="175"/>
      <c r="I9" s="8"/>
      <c r="J9" s="175"/>
      <c r="K9" s="173"/>
      <c r="L9" s="173"/>
      <c r="M9" s="173"/>
      <c r="N9" s="173">
        <v>75</v>
      </c>
      <c r="O9" s="173">
        <v>1</v>
      </c>
      <c r="P9" s="173">
        <v>1</v>
      </c>
      <c r="Q9" s="173">
        <v>1</v>
      </c>
      <c r="R9" s="173">
        <v>1</v>
      </c>
      <c r="S9" s="173">
        <v>1</v>
      </c>
      <c r="T9" s="173">
        <v>0</v>
      </c>
      <c r="U9" s="173">
        <v>0</v>
      </c>
      <c r="V9" s="173">
        <v>3</v>
      </c>
      <c r="W9" s="173">
        <v>3</v>
      </c>
      <c r="X9" s="173">
        <v>23</v>
      </c>
      <c r="Y9" s="173">
        <v>23</v>
      </c>
      <c r="Z9" s="173">
        <v>48</v>
      </c>
      <c r="AA9" s="173">
        <v>48</v>
      </c>
      <c r="AB9" s="176"/>
      <c r="AC9" s="176"/>
      <c r="AD9" s="173">
        <v>75</v>
      </c>
      <c r="AE9" s="173">
        <v>1</v>
      </c>
      <c r="AF9" s="173">
        <v>1</v>
      </c>
      <c r="AG9" s="173">
        <v>1</v>
      </c>
      <c r="AH9" s="173">
        <v>1</v>
      </c>
      <c r="AI9" s="173">
        <v>1</v>
      </c>
      <c r="AJ9" s="173">
        <v>0</v>
      </c>
      <c r="AK9" s="173">
        <v>0</v>
      </c>
      <c r="AL9" s="173">
        <v>3</v>
      </c>
      <c r="AM9" s="173">
        <v>3</v>
      </c>
      <c r="AN9" s="173">
        <v>23</v>
      </c>
      <c r="AO9" s="173">
        <v>23</v>
      </c>
      <c r="AP9" s="173">
        <v>48</v>
      </c>
      <c r="AQ9" s="173">
        <v>48</v>
      </c>
      <c r="AR9" s="173"/>
      <c r="AS9" s="173"/>
      <c r="AT9" s="173"/>
    </row>
    <row r="10" spans="1:46" ht="15.75">
      <c r="A10" s="8"/>
      <c r="B10" s="174"/>
      <c r="C10" s="172"/>
      <c r="D10" s="173"/>
      <c r="E10" s="173"/>
      <c r="F10" s="173"/>
      <c r="G10" s="173"/>
      <c r="H10" s="172"/>
      <c r="I10" s="8"/>
      <c r="J10" s="172"/>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row>
    <row r="11" spans="1:46" ht="15.75">
      <c r="A11" s="8"/>
      <c r="B11" s="174"/>
      <c r="C11" s="172"/>
      <c r="D11" s="173"/>
      <c r="E11" s="173"/>
      <c r="F11" s="173"/>
      <c r="G11" s="173"/>
      <c r="H11" s="172"/>
      <c r="I11" s="8"/>
      <c r="J11" s="172"/>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row>
    <row r="12" spans="1:46" ht="15.75">
      <c r="A12" s="8"/>
      <c r="B12" s="174"/>
      <c r="C12" s="172"/>
      <c r="D12" s="173"/>
      <c r="E12" s="173"/>
      <c r="F12" s="173"/>
      <c r="G12" s="173"/>
      <c r="H12" s="172"/>
      <c r="I12" s="8"/>
      <c r="J12" s="172"/>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row>
    <row r="13" spans="1:46" ht="15.75">
      <c r="A13" s="8"/>
      <c r="B13" s="174"/>
      <c r="C13" s="172"/>
      <c r="D13" s="173"/>
      <c r="E13" s="173"/>
      <c r="F13" s="173"/>
      <c r="G13" s="173"/>
      <c r="H13" s="172"/>
      <c r="I13" s="8"/>
      <c r="J13" s="172"/>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row>
    <row r="14" spans="1:46" ht="15.75">
      <c r="A14" s="8"/>
      <c r="B14" s="174"/>
      <c r="C14" s="172"/>
      <c r="D14" s="173"/>
      <c r="E14" s="173"/>
      <c r="F14" s="173"/>
      <c r="G14" s="173"/>
      <c r="H14" s="172"/>
      <c r="I14" s="8"/>
      <c r="J14" s="172"/>
      <c r="K14" s="173"/>
      <c r="L14" s="173"/>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c r="AT14" s="173"/>
    </row>
    <row r="15" spans="1:46" ht="15.75" hidden="1">
      <c r="A15" s="177"/>
      <c r="B15" s="177"/>
      <c r="C15" s="177"/>
      <c r="D15" s="177"/>
      <c r="E15" s="177"/>
      <c r="F15" s="177"/>
      <c r="G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row>
    <row r="16" spans="1:46" ht="15.75" hidden="1">
      <c r="A16" s="177"/>
      <c r="B16" s="177"/>
      <c r="C16" s="177"/>
      <c r="D16" s="177"/>
      <c r="E16" s="177"/>
      <c r="F16" s="177"/>
      <c r="G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row>
    <row r="17" spans="1:46" ht="15.75">
      <c r="A17" s="58" t="s">
        <v>86</v>
      </c>
      <c r="B17" s="58"/>
      <c r="C17" s="107">
        <f>SUM(C8:C14)</f>
        <v>48</v>
      </c>
      <c r="D17" s="107">
        <f t="shared" ref="D17:AS17" si="0">SUM(D8:D14)</f>
        <v>23</v>
      </c>
      <c r="E17" s="107">
        <f t="shared" si="0"/>
        <v>3</v>
      </c>
      <c r="F17" s="107">
        <f t="shared" si="0"/>
        <v>0</v>
      </c>
      <c r="G17" s="107">
        <f t="shared" si="0"/>
        <v>1</v>
      </c>
      <c r="H17" s="107">
        <f t="shared" si="0"/>
        <v>0</v>
      </c>
      <c r="I17" s="107">
        <f t="shared" si="0"/>
        <v>0</v>
      </c>
      <c r="J17" s="107">
        <f t="shared" si="0"/>
        <v>0</v>
      </c>
      <c r="K17" s="107">
        <f t="shared" si="0"/>
        <v>0</v>
      </c>
      <c r="L17" s="107">
        <f t="shared" si="0"/>
        <v>0</v>
      </c>
      <c r="M17" s="107">
        <f t="shared" si="0"/>
        <v>0</v>
      </c>
      <c r="N17" s="107">
        <f t="shared" si="0"/>
        <v>75</v>
      </c>
      <c r="O17" s="107">
        <f t="shared" si="0"/>
        <v>1</v>
      </c>
      <c r="P17" s="107">
        <f t="shared" si="0"/>
        <v>1</v>
      </c>
      <c r="Q17" s="107">
        <f t="shared" si="0"/>
        <v>1</v>
      </c>
      <c r="R17" s="107">
        <f t="shared" si="0"/>
        <v>1</v>
      </c>
      <c r="S17" s="107">
        <f t="shared" si="0"/>
        <v>1</v>
      </c>
      <c r="T17" s="107">
        <f t="shared" si="0"/>
        <v>0</v>
      </c>
      <c r="U17" s="107">
        <f t="shared" si="0"/>
        <v>0</v>
      </c>
      <c r="V17" s="107">
        <f t="shared" si="0"/>
        <v>3</v>
      </c>
      <c r="W17" s="107">
        <f t="shared" si="0"/>
        <v>3</v>
      </c>
      <c r="X17" s="107">
        <f t="shared" si="0"/>
        <v>23</v>
      </c>
      <c r="Y17" s="107">
        <f t="shared" si="0"/>
        <v>23</v>
      </c>
      <c r="Z17" s="107">
        <f t="shared" si="0"/>
        <v>48</v>
      </c>
      <c r="AA17" s="107">
        <f t="shared" si="0"/>
        <v>48</v>
      </c>
      <c r="AB17" s="107">
        <f t="shared" si="0"/>
        <v>0</v>
      </c>
      <c r="AC17" s="107">
        <f t="shared" si="0"/>
        <v>0</v>
      </c>
      <c r="AD17" s="107">
        <f t="shared" si="0"/>
        <v>75</v>
      </c>
      <c r="AE17" s="107">
        <f t="shared" si="0"/>
        <v>1</v>
      </c>
      <c r="AF17" s="107">
        <f t="shared" si="0"/>
        <v>1</v>
      </c>
      <c r="AG17" s="107">
        <f t="shared" si="0"/>
        <v>1</v>
      </c>
      <c r="AH17" s="107">
        <f t="shared" si="0"/>
        <v>1</v>
      </c>
      <c r="AI17" s="107">
        <f t="shared" si="0"/>
        <v>1</v>
      </c>
      <c r="AJ17" s="107">
        <f t="shared" si="0"/>
        <v>0</v>
      </c>
      <c r="AK17" s="107">
        <f t="shared" si="0"/>
        <v>0</v>
      </c>
      <c r="AL17" s="107">
        <f t="shared" si="0"/>
        <v>3</v>
      </c>
      <c r="AM17" s="107">
        <f t="shared" si="0"/>
        <v>3</v>
      </c>
      <c r="AN17" s="107">
        <f t="shared" si="0"/>
        <v>23</v>
      </c>
      <c r="AO17" s="107">
        <f t="shared" si="0"/>
        <v>23</v>
      </c>
      <c r="AP17" s="107">
        <f t="shared" si="0"/>
        <v>48</v>
      </c>
      <c r="AQ17" s="107">
        <f t="shared" si="0"/>
        <v>48</v>
      </c>
      <c r="AR17" s="107">
        <f t="shared" si="0"/>
        <v>0</v>
      </c>
      <c r="AS17" s="107">
        <f t="shared" si="0"/>
        <v>0</v>
      </c>
      <c r="AT17" s="178"/>
    </row>
    <row r="18" spans="1:46" ht="15.75">
      <c r="A18" s="177"/>
      <c r="B18" s="177"/>
      <c r="C18" s="177"/>
      <c r="D18" s="177"/>
      <c r="E18" s="177"/>
      <c r="F18" s="177"/>
      <c r="G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row>
    <row r="19" spans="1:46" ht="15.75">
      <c r="A19" s="177"/>
      <c r="B19" s="177"/>
      <c r="C19" s="177"/>
      <c r="D19" s="177"/>
      <c r="E19" s="177"/>
      <c r="F19" s="177"/>
      <c r="G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row>
    <row r="20" spans="1:46" ht="15.75">
      <c r="A20" s="177"/>
      <c r="B20" s="177"/>
      <c r="C20" s="177"/>
      <c r="D20" s="177"/>
      <c r="E20" s="177" t="s">
        <v>377</v>
      </c>
      <c r="F20" s="177"/>
      <c r="G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row>
  </sheetData>
  <mergeCells count="36">
    <mergeCell ref="R6:S6"/>
    <mergeCell ref="L4:AA4"/>
    <mergeCell ref="T6:U6"/>
    <mergeCell ref="V6:W6"/>
    <mergeCell ref="X6:Y6"/>
    <mergeCell ref="Z6:AA6"/>
    <mergeCell ref="AS4:AS7"/>
    <mergeCell ref="L5:M6"/>
    <mergeCell ref="N5:Q6"/>
    <mergeCell ref="R5:AA5"/>
    <mergeCell ref="AT3:AT7"/>
    <mergeCell ref="AD5:AG6"/>
    <mergeCell ref="AH5:AQ5"/>
    <mergeCell ref="AH6:AI6"/>
    <mergeCell ref="AJ6:AK6"/>
    <mergeCell ref="AL6:AM6"/>
    <mergeCell ref="AN6:AO6"/>
    <mergeCell ref="AP6:AQ6"/>
    <mergeCell ref="L3:AS3"/>
    <mergeCell ref="AB4:AQ4"/>
    <mergeCell ref="AR4:AR7"/>
    <mergeCell ref="AB5:AC6"/>
    <mergeCell ref="A2:J2"/>
    <mergeCell ref="A3:A7"/>
    <mergeCell ref="B3:B7"/>
    <mergeCell ref="C3:G3"/>
    <mergeCell ref="H3:K3"/>
    <mergeCell ref="G4:G7"/>
    <mergeCell ref="H4:H7"/>
    <mergeCell ref="I4:I7"/>
    <mergeCell ref="J4:J7"/>
    <mergeCell ref="K4:K7"/>
    <mergeCell ref="C4:C7"/>
    <mergeCell ref="D4:D7"/>
    <mergeCell ref="E4:E7"/>
    <mergeCell ref="F4:F7"/>
  </mergeCells>
  <pageMargins left="0.25" right="0.25" top="0.75" bottom="0.75" header="0.3" footer="0.3"/>
  <pageSetup paperSize="9" scale="70" orientation="portrait" r:id="rId1"/>
  <colBreaks count="1" manualBreakCount="1">
    <brk id="11" max="1048575" man="1"/>
  </colBreaks>
</worksheet>
</file>

<file path=xl/worksheets/sheet13.xml><?xml version="1.0" encoding="utf-8"?>
<worksheet xmlns="http://schemas.openxmlformats.org/spreadsheetml/2006/main" xmlns:r="http://schemas.openxmlformats.org/officeDocument/2006/relationships">
  <sheetPr>
    <tabColor rgb="FF002060"/>
  </sheetPr>
  <dimension ref="A1:E6"/>
  <sheetViews>
    <sheetView topLeftCell="A5" workbookViewId="0">
      <selection activeCell="E5" sqref="E5"/>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6" t="s">
        <v>96</v>
      </c>
      <c r="B1" s="256"/>
      <c r="C1" s="256"/>
      <c r="D1" s="256"/>
    </row>
    <row r="2" spans="1:5" ht="44.25" customHeight="1">
      <c r="A2" s="257" t="s">
        <v>0</v>
      </c>
      <c r="B2" s="257"/>
      <c r="C2" s="68" t="s">
        <v>87</v>
      </c>
      <c r="D2" s="15" t="s">
        <v>88</v>
      </c>
      <c r="E2" s="15" t="s">
        <v>89</v>
      </c>
    </row>
    <row r="3" spans="1:5" ht="18.75" customHeight="1">
      <c r="A3" s="255">
        <v>5</v>
      </c>
      <c r="B3" s="255"/>
      <c r="C3" s="16" t="s">
        <v>276</v>
      </c>
      <c r="D3" s="17"/>
      <c r="E3" s="18"/>
    </row>
    <row r="4" spans="1:5" ht="168" customHeight="1">
      <c r="A4" s="18"/>
      <c r="B4" s="19" t="s">
        <v>14</v>
      </c>
      <c r="C4" s="23" t="s">
        <v>277</v>
      </c>
      <c r="D4" s="21" t="s">
        <v>278</v>
      </c>
      <c r="E4" s="21" t="s">
        <v>279</v>
      </c>
    </row>
    <row r="5" spans="1:5" ht="176.25" customHeight="1">
      <c r="A5" s="18"/>
      <c r="B5" s="19" t="s">
        <v>15</v>
      </c>
      <c r="C5" s="23" t="s">
        <v>280</v>
      </c>
      <c r="D5" s="21" t="s">
        <v>281</v>
      </c>
      <c r="E5" s="21" t="s">
        <v>282</v>
      </c>
    </row>
    <row r="6" spans="1:5" ht="200.25" customHeight="1">
      <c r="A6" s="18"/>
      <c r="B6" s="19" t="s">
        <v>16</v>
      </c>
      <c r="C6" s="18" t="s">
        <v>283</v>
      </c>
      <c r="D6" s="21" t="s">
        <v>284</v>
      </c>
      <c r="E6" s="21" t="s">
        <v>285</v>
      </c>
    </row>
  </sheetData>
  <mergeCells count="3">
    <mergeCell ref="A1:D1"/>
    <mergeCell ref="A2:B2"/>
    <mergeCell ref="A3:B3"/>
  </mergeCells>
  <pageMargins left="0.7" right="0.7" top="0.75" bottom="0.75" header="0.3" footer="0.3"/>
</worksheet>
</file>

<file path=xl/worksheets/sheet14.xml><?xml version="1.0" encoding="utf-8"?>
<worksheet xmlns="http://schemas.openxmlformats.org/spreadsheetml/2006/main" xmlns:r="http://schemas.openxmlformats.org/officeDocument/2006/relationships">
  <sheetPr>
    <tabColor rgb="FF00B050"/>
  </sheetPr>
  <dimension ref="A1:N13"/>
  <sheetViews>
    <sheetView showGridLines="0" topLeftCell="B1" workbookViewId="0">
      <selection activeCell="L8" sqref="L8"/>
    </sheetView>
  </sheetViews>
  <sheetFormatPr defaultColWidth="9.140625" defaultRowHeight="12.75"/>
  <cols>
    <col min="1" max="1" width="6.5703125" style="25" customWidth="1"/>
    <col min="2" max="2" width="18" style="25" customWidth="1"/>
    <col min="3" max="4" width="12.28515625" style="12" customWidth="1"/>
    <col min="5" max="6" width="13.85546875" style="12" customWidth="1"/>
    <col min="7" max="7" width="12.28515625" style="12" customWidth="1"/>
    <col min="8" max="9" width="13.42578125" style="25" customWidth="1"/>
    <col min="10" max="10" width="12.85546875" style="25" customWidth="1"/>
    <col min="11" max="12" width="11.140625" style="25" customWidth="1"/>
    <col min="13" max="13" width="16.5703125" style="25" customWidth="1"/>
    <col min="14" max="14" width="14.42578125" style="25" customWidth="1"/>
    <col min="15" max="16384" width="9.140625" style="12"/>
  </cols>
  <sheetData>
    <row r="1" spans="1:14">
      <c r="A1" s="179" t="s">
        <v>286</v>
      </c>
      <c r="B1" s="180"/>
      <c r="C1" s="180"/>
      <c r="D1" s="180"/>
      <c r="E1" s="180"/>
      <c r="F1" s="180"/>
      <c r="G1" s="180"/>
      <c r="H1" s="180"/>
      <c r="I1" s="180"/>
      <c r="J1" s="180"/>
      <c r="K1" s="180"/>
      <c r="L1" s="180"/>
      <c r="N1" s="181"/>
    </row>
    <row r="2" spans="1:14" ht="14.25">
      <c r="A2" s="271" t="s">
        <v>378</v>
      </c>
      <c r="B2" s="271"/>
      <c r="C2" s="271"/>
      <c r="D2" s="271"/>
      <c r="E2" s="271"/>
      <c r="F2" s="271"/>
      <c r="G2" s="271"/>
      <c r="H2" s="271"/>
      <c r="I2" s="271"/>
      <c r="J2" s="271"/>
      <c r="K2" s="180"/>
      <c r="L2" s="180"/>
      <c r="N2" s="181"/>
    </row>
    <row r="3" spans="1:14" ht="38.25" customHeight="1">
      <c r="A3" s="272" t="s">
        <v>0</v>
      </c>
      <c r="B3" s="272" t="s">
        <v>187</v>
      </c>
      <c r="C3" s="268" t="s">
        <v>136</v>
      </c>
      <c r="D3" s="269"/>
      <c r="E3" s="269"/>
      <c r="F3" s="269"/>
      <c r="G3" s="270"/>
      <c r="H3" s="263" t="s">
        <v>134</v>
      </c>
      <c r="I3" s="263"/>
      <c r="J3" s="263"/>
      <c r="K3" s="263"/>
      <c r="L3" s="263"/>
      <c r="M3" s="263"/>
      <c r="N3" s="260" t="s">
        <v>118</v>
      </c>
    </row>
    <row r="4" spans="1:14" ht="27" customHeight="1">
      <c r="A4" s="287"/>
      <c r="B4" s="287"/>
      <c r="C4" s="300" t="s">
        <v>287</v>
      </c>
      <c r="D4" s="300" t="s">
        <v>288</v>
      </c>
      <c r="E4" s="300" t="s">
        <v>122</v>
      </c>
      <c r="F4" s="300" t="s">
        <v>123</v>
      </c>
      <c r="G4" s="300" t="s">
        <v>124</v>
      </c>
      <c r="H4" s="300" t="s">
        <v>289</v>
      </c>
      <c r="I4" s="300"/>
      <c r="J4" s="300"/>
      <c r="K4" s="337" t="s">
        <v>290</v>
      </c>
      <c r="L4" s="337" t="s">
        <v>291</v>
      </c>
      <c r="M4" s="337" t="s">
        <v>212</v>
      </c>
      <c r="N4" s="336"/>
    </row>
    <row r="5" spans="1:14" ht="38.25">
      <c r="A5" s="287"/>
      <c r="B5" s="287"/>
      <c r="C5" s="300"/>
      <c r="D5" s="300"/>
      <c r="E5" s="300"/>
      <c r="F5" s="300"/>
      <c r="G5" s="300"/>
      <c r="H5" s="182" t="s">
        <v>292</v>
      </c>
      <c r="I5" s="182" t="s">
        <v>293</v>
      </c>
      <c r="J5" s="182" t="s">
        <v>294</v>
      </c>
      <c r="K5" s="338"/>
      <c r="L5" s="338"/>
      <c r="M5" s="339"/>
      <c r="N5" s="261"/>
    </row>
    <row r="6" spans="1:14" s="2" customFormat="1" ht="21" customHeight="1">
      <c r="A6" s="183"/>
      <c r="B6" s="183"/>
      <c r="C6" s="183"/>
      <c r="D6" s="183"/>
      <c r="E6" s="183"/>
      <c r="F6" s="183"/>
      <c r="G6" s="183"/>
      <c r="H6" s="183"/>
      <c r="I6" s="183"/>
      <c r="J6" s="183"/>
      <c r="K6" s="183" t="s">
        <v>14</v>
      </c>
      <c r="L6" s="183" t="s">
        <v>15</v>
      </c>
      <c r="M6" s="183" t="s">
        <v>233</v>
      </c>
      <c r="N6" s="183"/>
    </row>
    <row r="7" spans="1:14" ht="38.25">
      <c r="A7" s="184"/>
      <c r="B7" s="185" t="s">
        <v>384</v>
      </c>
      <c r="C7" s="186"/>
      <c r="D7" s="186"/>
      <c r="E7" s="184"/>
      <c r="F7" s="184"/>
      <c r="G7" s="187"/>
      <c r="H7" s="184"/>
      <c r="I7" s="184"/>
      <c r="J7" s="184"/>
      <c r="K7" s="184"/>
      <c r="L7" s="184"/>
      <c r="M7" s="188">
        <f>(K7*L7)/100000</f>
        <v>0</v>
      </c>
      <c r="N7" s="189"/>
    </row>
    <row r="8" spans="1:14">
      <c r="A8" s="184">
        <v>1</v>
      </c>
      <c r="B8" s="185" t="s">
        <v>386</v>
      </c>
      <c r="C8" s="190"/>
      <c r="D8" s="190"/>
      <c r="E8" s="184"/>
      <c r="F8" s="184"/>
      <c r="G8" s="187"/>
      <c r="H8" s="184">
        <v>0</v>
      </c>
      <c r="I8" s="184"/>
      <c r="J8" s="184">
        <v>7</v>
      </c>
      <c r="K8" s="184">
        <v>7</v>
      </c>
      <c r="L8" s="184"/>
      <c r="M8" s="188">
        <f t="shared" ref="M8:M12" si="0">(K8*L8)/100000</f>
        <v>0</v>
      </c>
      <c r="N8" s="189"/>
    </row>
    <row r="9" spans="1:14">
      <c r="A9" s="184"/>
      <c r="B9" s="185"/>
      <c r="C9" s="186"/>
      <c r="D9" s="186"/>
      <c r="E9" s="184"/>
      <c r="F9" s="184"/>
      <c r="G9" s="187"/>
      <c r="H9" s="184"/>
      <c r="I9" s="184"/>
      <c r="J9" s="184"/>
      <c r="K9" s="184"/>
      <c r="L9" s="184"/>
      <c r="M9" s="188">
        <f t="shared" si="0"/>
        <v>0</v>
      </c>
      <c r="N9" s="189"/>
    </row>
    <row r="10" spans="1:14">
      <c r="A10" s="184"/>
      <c r="B10" s="185"/>
      <c r="C10" s="186"/>
      <c r="D10" s="186"/>
      <c r="E10" s="184"/>
      <c r="F10" s="184"/>
      <c r="G10" s="187"/>
      <c r="H10" s="184"/>
      <c r="I10" s="184"/>
      <c r="J10" s="184"/>
      <c r="K10" s="184"/>
      <c r="L10" s="184"/>
      <c r="M10" s="188">
        <f t="shared" si="0"/>
        <v>0</v>
      </c>
      <c r="N10" s="189"/>
    </row>
    <row r="11" spans="1:14">
      <c r="A11" s="184"/>
      <c r="B11" s="185"/>
      <c r="C11" s="186"/>
      <c r="D11" s="186"/>
      <c r="E11" s="184"/>
      <c r="F11" s="184"/>
      <c r="G11" s="187"/>
      <c r="H11" s="184"/>
      <c r="I11" s="184"/>
      <c r="J11" s="184"/>
      <c r="K11" s="184"/>
      <c r="L11" s="184"/>
      <c r="M11" s="188">
        <f t="shared" si="0"/>
        <v>0</v>
      </c>
      <c r="N11" s="189"/>
    </row>
    <row r="12" spans="1:14">
      <c r="A12" s="184"/>
      <c r="B12" s="185"/>
      <c r="C12" s="186"/>
      <c r="D12" s="186"/>
      <c r="E12" s="184"/>
      <c r="F12" s="184"/>
      <c r="G12" s="187"/>
      <c r="H12" s="184"/>
      <c r="I12" s="184"/>
      <c r="J12" s="184"/>
      <c r="K12" s="184"/>
      <c r="L12" s="184"/>
      <c r="M12" s="188">
        <f t="shared" si="0"/>
        <v>0</v>
      </c>
      <c r="N12" s="189"/>
    </row>
    <row r="13" spans="1:14">
      <c r="A13" s="58"/>
      <c r="B13" s="58" t="s">
        <v>86</v>
      </c>
      <c r="C13" s="65">
        <f>SUM(C7:C12)</f>
        <v>0</v>
      </c>
      <c r="D13" s="65">
        <f t="shared" ref="D13:K13" si="1">SUM(D7:D12)</f>
        <v>0</v>
      </c>
      <c r="E13" s="65">
        <f t="shared" si="1"/>
        <v>0</v>
      </c>
      <c r="F13" s="65">
        <f t="shared" si="1"/>
        <v>0</v>
      </c>
      <c r="G13" s="65">
        <f t="shared" si="1"/>
        <v>0</v>
      </c>
      <c r="H13" s="65">
        <f t="shared" si="1"/>
        <v>0</v>
      </c>
      <c r="I13" s="65">
        <f t="shared" si="1"/>
        <v>0</v>
      </c>
      <c r="J13" s="65">
        <f t="shared" si="1"/>
        <v>7</v>
      </c>
      <c r="K13" s="65">
        <f t="shared" si="1"/>
        <v>7</v>
      </c>
      <c r="L13" s="243"/>
      <c r="M13" s="191">
        <f>SUM(M7:M12)</f>
        <v>0</v>
      </c>
      <c r="N13" s="243"/>
    </row>
  </sheetData>
  <mergeCells count="15">
    <mergeCell ref="N3:N5"/>
    <mergeCell ref="C4:C5"/>
    <mergeCell ref="D4:D5"/>
    <mergeCell ref="E4:E5"/>
    <mergeCell ref="F4:F5"/>
    <mergeCell ref="G4:G5"/>
    <mergeCell ref="H4:J4"/>
    <mergeCell ref="K4:K5"/>
    <mergeCell ref="L4:L5"/>
    <mergeCell ref="M4:M5"/>
    <mergeCell ref="A3:A5"/>
    <mergeCell ref="B3:B5"/>
    <mergeCell ref="C3:G3"/>
    <mergeCell ref="H3:M3"/>
    <mergeCell ref="A2:J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sheetPr>
    <tabColor rgb="FF00B0F0"/>
  </sheetPr>
  <dimension ref="A1:O12"/>
  <sheetViews>
    <sheetView showGridLines="0" tabSelected="1" workbookViewId="0">
      <selection activeCell="N8" sqref="N8"/>
    </sheetView>
  </sheetViews>
  <sheetFormatPr defaultColWidth="9.140625" defaultRowHeight="15"/>
  <cols>
    <col min="1" max="1" width="7.5703125" style="147" customWidth="1"/>
    <col min="2" max="2" width="14.42578125" style="147" customWidth="1"/>
    <col min="3" max="3" width="11.140625" style="147" customWidth="1"/>
    <col min="4" max="4" width="10.5703125" style="143" customWidth="1"/>
    <col min="5" max="5" width="10.42578125" style="143" customWidth="1"/>
    <col min="6" max="6" width="13.85546875" style="143" customWidth="1"/>
    <col min="7" max="8" width="12.28515625" style="143" customWidth="1"/>
    <col min="9" max="9" width="8.140625" style="147" bestFit="1" customWidth="1"/>
    <col min="10" max="10" width="15.42578125" style="147" customWidth="1"/>
    <col min="11" max="11" width="11.28515625" style="147" bestFit="1" customWidth="1"/>
    <col min="12" max="13" width="11.140625" style="147" customWidth="1"/>
    <col min="14" max="15" width="14.42578125" style="147" customWidth="1"/>
    <col min="16" max="16384" width="9.140625" style="143"/>
  </cols>
  <sheetData>
    <row r="1" spans="1:15">
      <c r="A1" s="192" t="s">
        <v>295</v>
      </c>
      <c r="B1" s="193"/>
      <c r="C1" s="193"/>
      <c r="D1" s="193"/>
      <c r="E1" s="193"/>
      <c r="F1" s="193"/>
      <c r="G1" s="193"/>
      <c r="H1" s="193"/>
      <c r="I1" s="193"/>
      <c r="J1" s="193"/>
      <c r="K1" s="193"/>
      <c r="L1" s="193"/>
      <c r="M1" s="193"/>
      <c r="O1" s="194"/>
    </row>
    <row r="2" spans="1:15" ht="15" customHeight="1">
      <c r="A2" s="271" t="s">
        <v>383</v>
      </c>
      <c r="B2" s="271"/>
      <c r="C2" s="271"/>
      <c r="D2" s="271"/>
      <c r="E2" s="271"/>
      <c r="F2" s="271"/>
      <c r="G2" s="271"/>
      <c r="H2" s="271"/>
      <c r="I2" s="271"/>
      <c r="J2" s="271"/>
      <c r="K2" s="193"/>
      <c r="L2" s="193"/>
      <c r="M2" s="193"/>
      <c r="O2" s="194"/>
    </row>
    <row r="3" spans="1:15" ht="38.25" customHeight="1">
      <c r="A3" s="312" t="s">
        <v>0</v>
      </c>
      <c r="B3" s="312" t="s">
        <v>187</v>
      </c>
      <c r="C3" s="312" t="s">
        <v>296</v>
      </c>
      <c r="D3" s="325" t="s">
        <v>136</v>
      </c>
      <c r="E3" s="325"/>
      <c r="F3" s="325"/>
      <c r="G3" s="325"/>
      <c r="H3" s="325"/>
      <c r="I3" s="325" t="s">
        <v>134</v>
      </c>
      <c r="J3" s="325"/>
      <c r="K3" s="325"/>
      <c r="L3" s="325"/>
      <c r="M3" s="325"/>
      <c r="N3" s="325"/>
      <c r="O3" s="342" t="s">
        <v>118</v>
      </c>
    </row>
    <row r="4" spans="1:15" ht="35.25" customHeight="1">
      <c r="A4" s="312"/>
      <c r="B4" s="312"/>
      <c r="C4" s="312"/>
      <c r="D4" s="301" t="s">
        <v>287</v>
      </c>
      <c r="E4" s="301" t="s">
        <v>288</v>
      </c>
      <c r="F4" s="301" t="s">
        <v>122</v>
      </c>
      <c r="G4" s="301" t="s">
        <v>123</v>
      </c>
      <c r="H4" s="301" t="s">
        <v>124</v>
      </c>
      <c r="I4" s="301" t="s">
        <v>289</v>
      </c>
      <c r="J4" s="301"/>
      <c r="K4" s="301"/>
      <c r="L4" s="340" t="s">
        <v>290</v>
      </c>
      <c r="M4" s="340" t="s">
        <v>297</v>
      </c>
      <c r="N4" s="340" t="s">
        <v>212</v>
      </c>
      <c r="O4" s="343"/>
    </row>
    <row r="5" spans="1:15" ht="30">
      <c r="A5" s="312"/>
      <c r="B5" s="312"/>
      <c r="C5" s="312"/>
      <c r="D5" s="301"/>
      <c r="E5" s="301"/>
      <c r="F5" s="301"/>
      <c r="G5" s="301"/>
      <c r="H5" s="301"/>
      <c r="I5" s="195" t="s">
        <v>292</v>
      </c>
      <c r="J5" s="195" t="s">
        <v>298</v>
      </c>
      <c r="K5" s="195" t="s">
        <v>299</v>
      </c>
      <c r="L5" s="341"/>
      <c r="M5" s="341"/>
      <c r="N5" s="341"/>
      <c r="O5" s="344"/>
    </row>
    <row r="6" spans="1:15" s="147" customFormat="1" ht="21" customHeight="1">
      <c r="A6" s="183"/>
      <c r="B6" s="183"/>
      <c r="C6" s="183"/>
      <c r="D6" s="183"/>
      <c r="E6" s="183"/>
      <c r="F6" s="183"/>
      <c r="G6" s="183"/>
      <c r="H6" s="183"/>
      <c r="I6" s="183"/>
      <c r="J6" s="183"/>
      <c r="K6" s="183"/>
      <c r="L6" s="183" t="s">
        <v>14</v>
      </c>
      <c r="M6" s="183" t="s">
        <v>15</v>
      </c>
      <c r="N6" s="183" t="s">
        <v>233</v>
      </c>
      <c r="O6" s="183"/>
    </row>
    <row r="7" spans="1:15" ht="90">
      <c r="A7" s="8"/>
      <c r="B7" s="185" t="s">
        <v>138</v>
      </c>
      <c r="C7" s="8"/>
      <c r="D7" s="196"/>
      <c r="E7" s="196"/>
      <c r="F7" s="8"/>
      <c r="G7" s="196"/>
      <c r="H7" s="197"/>
      <c r="I7" s="8"/>
      <c r="J7" s="8"/>
      <c r="K7" s="8"/>
      <c r="L7" s="8"/>
      <c r="M7" s="8"/>
      <c r="N7" s="198">
        <f>(L7*M7)/100000</f>
        <v>0</v>
      </c>
      <c r="O7" s="10"/>
    </row>
    <row r="8" spans="1:15">
      <c r="A8" s="8"/>
      <c r="B8" s="174" t="s">
        <v>386</v>
      </c>
      <c r="C8" s="8">
        <v>14</v>
      </c>
      <c r="D8" s="252"/>
      <c r="E8" s="175"/>
      <c r="F8" s="8"/>
      <c r="G8" s="175"/>
      <c r="H8" s="197"/>
      <c r="I8" s="8">
        <v>1</v>
      </c>
      <c r="J8" s="8">
        <v>6</v>
      </c>
      <c r="K8" s="8">
        <v>5</v>
      </c>
      <c r="L8" s="8">
        <v>73</v>
      </c>
      <c r="M8" s="8">
        <v>1500</v>
      </c>
      <c r="N8" s="198">
        <f t="shared" ref="N8:N11" si="0">(L8*M8)/100000</f>
        <v>1.095</v>
      </c>
      <c r="O8" s="10"/>
    </row>
    <row r="9" spans="1:15">
      <c r="A9" s="8"/>
      <c r="B9" s="174"/>
      <c r="C9" s="8"/>
      <c r="D9" s="196"/>
      <c r="E9" s="196"/>
      <c r="F9" s="8"/>
      <c r="G9" s="196"/>
      <c r="H9" s="197"/>
      <c r="I9" s="8"/>
      <c r="J9" s="8"/>
      <c r="K9" s="8"/>
      <c r="L9" s="8"/>
      <c r="M9" s="8"/>
      <c r="N9" s="198">
        <f t="shared" si="0"/>
        <v>0</v>
      </c>
      <c r="O9" s="10"/>
    </row>
    <row r="10" spans="1:15">
      <c r="A10" s="8"/>
      <c r="B10" s="174"/>
      <c r="C10" s="8"/>
      <c r="D10" s="196"/>
      <c r="E10" s="196"/>
      <c r="F10" s="8"/>
      <c r="G10" s="196"/>
      <c r="H10" s="197"/>
      <c r="I10" s="8"/>
      <c r="J10" s="8"/>
      <c r="K10" s="8"/>
      <c r="L10" s="8"/>
      <c r="M10" s="8"/>
      <c r="N10" s="198">
        <f t="shared" si="0"/>
        <v>0</v>
      </c>
      <c r="O10" s="10"/>
    </row>
    <row r="11" spans="1:15">
      <c r="A11" s="8"/>
      <c r="B11" s="174"/>
      <c r="C11" s="8"/>
      <c r="D11" s="196"/>
      <c r="E11" s="196"/>
      <c r="F11" s="8"/>
      <c r="G11" s="196"/>
      <c r="H11" s="197"/>
      <c r="I11" s="8"/>
      <c r="J11" s="8"/>
      <c r="K11" s="8"/>
      <c r="L11" s="8"/>
      <c r="M11" s="8"/>
      <c r="N11" s="198">
        <f t="shared" si="0"/>
        <v>0</v>
      </c>
      <c r="O11" s="10"/>
    </row>
    <row r="12" spans="1:15">
      <c r="A12" s="161"/>
      <c r="B12" s="161" t="s">
        <v>86</v>
      </c>
      <c r="C12" s="162">
        <f>SUM(C7:C11)</f>
        <v>14</v>
      </c>
      <c r="D12" s="162">
        <f t="shared" ref="D12:L12" si="1">SUM(D7:D11)</f>
        <v>0</v>
      </c>
      <c r="E12" s="162">
        <f t="shared" si="1"/>
        <v>0</v>
      </c>
      <c r="F12" s="162">
        <f t="shared" si="1"/>
        <v>0</v>
      </c>
      <c r="G12" s="162">
        <f t="shared" si="1"/>
        <v>0</v>
      </c>
      <c r="H12" s="162">
        <f t="shared" si="1"/>
        <v>0</v>
      </c>
      <c r="I12" s="162">
        <f t="shared" si="1"/>
        <v>1</v>
      </c>
      <c r="J12" s="162">
        <f t="shared" si="1"/>
        <v>6</v>
      </c>
      <c r="K12" s="162">
        <f t="shared" si="1"/>
        <v>5</v>
      </c>
      <c r="L12" s="162">
        <f t="shared" si="1"/>
        <v>73</v>
      </c>
      <c r="M12" s="245"/>
      <c r="N12" s="199">
        <f ca="1">SUM(N7:N11)</f>
        <v>0</v>
      </c>
      <c r="O12" s="245"/>
    </row>
  </sheetData>
  <mergeCells count="16">
    <mergeCell ref="O3:O5"/>
    <mergeCell ref="D4:D5"/>
    <mergeCell ref="E4:E5"/>
    <mergeCell ref="F4:F5"/>
    <mergeCell ref="G4:G5"/>
    <mergeCell ref="A2:J2"/>
    <mergeCell ref="A3:A5"/>
    <mergeCell ref="B3:B5"/>
    <mergeCell ref="C3:C5"/>
    <mergeCell ref="D3:H3"/>
    <mergeCell ref="I3:N3"/>
    <mergeCell ref="H4:H5"/>
    <mergeCell ref="I4:K4"/>
    <mergeCell ref="L4:L5"/>
    <mergeCell ref="M4:M5"/>
    <mergeCell ref="N4:N5"/>
  </mergeCells>
  <pageMargins left="0.7" right="0.7" top="0.75" bottom="0.75" header="0.3" footer="0.3"/>
</worksheet>
</file>

<file path=xl/worksheets/sheet16.xml><?xml version="1.0" encoding="utf-8"?>
<worksheet xmlns="http://schemas.openxmlformats.org/spreadsheetml/2006/main" xmlns:r="http://schemas.openxmlformats.org/officeDocument/2006/relationships">
  <sheetPr>
    <tabColor rgb="FFFFFF00"/>
  </sheetPr>
  <dimension ref="A1:Q12"/>
  <sheetViews>
    <sheetView showGridLines="0" zoomScale="90" zoomScaleNormal="90" workbookViewId="0">
      <selection activeCell="N8" sqref="N8"/>
    </sheetView>
  </sheetViews>
  <sheetFormatPr defaultColWidth="9.140625" defaultRowHeight="15"/>
  <cols>
    <col min="1" max="1" width="8.7109375" style="147" customWidth="1"/>
    <col min="2" max="2" width="17" style="147" customWidth="1"/>
    <col min="3" max="3" width="8.5703125" style="147" customWidth="1"/>
    <col min="4" max="4" width="8.42578125" style="147" customWidth="1"/>
    <col min="5" max="5" width="10.140625" style="147" customWidth="1"/>
    <col min="6" max="6" width="9.7109375" style="147" customWidth="1"/>
    <col min="7" max="7" width="9.5703125" style="147" customWidth="1"/>
    <col min="8" max="8" width="13.28515625" style="147" customWidth="1"/>
    <col min="9" max="10" width="12.28515625" style="147" customWidth="1"/>
    <col min="11" max="12" width="13.42578125" style="147" customWidth="1"/>
    <col min="13" max="13" width="12.85546875" style="147" customWidth="1"/>
    <col min="14" max="14" width="11.140625" style="147" customWidth="1"/>
    <col min="15" max="15" width="10.140625" style="147" customWidth="1"/>
    <col min="16" max="16" width="16.28515625" style="147" customWidth="1"/>
    <col min="17" max="17" width="14.42578125" style="147" customWidth="1"/>
    <col min="18" max="16384" width="9.140625" style="147"/>
  </cols>
  <sheetData>
    <row r="1" spans="1:17" s="200" customFormat="1">
      <c r="A1" s="192" t="s">
        <v>300</v>
      </c>
      <c r="B1" s="193"/>
      <c r="C1" s="193"/>
      <c r="D1" s="193"/>
      <c r="E1" s="193"/>
      <c r="F1" s="193"/>
      <c r="G1" s="193"/>
      <c r="H1" s="193"/>
      <c r="I1" s="193"/>
      <c r="J1" s="193"/>
      <c r="K1" s="193"/>
      <c r="L1" s="193"/>
      <c r="M1" s="193"/>
      <c r="N1" s="193"/>
      <c r="O1" s="193"/>
      <c r="Q1" s="201" t="s">
        <v>301</v>
      </c>
    </row>
    <row r="2" spans="1:17" s="200" customFormat="1" ht="15" customHeight="1">
      <c r="A2" s="271" t="s">
        <v>383</v>
      </c>
      <c r="B2" s="271"/>
      <c r="C2" s="271"/>
      <c r="D2" s="271"/>
      <c r="E2" s="271"/>
      <c r="F2" s="271"/>
      <c r="G2" s="271"/>
      <c r="H2" s="271"/>
      <c r="I2" s="271"/>
      <c r="J2" s="271"/>
      <c r="K2" s="193"/>
      <c r="L2" s="193"/>
      <c r="M2" s="193"/>
      <c r="N2" s="193"/>
      <c r="O2" s="193"/>
      <c r="Q2" s="201"/>
    </row>
    <row r="3" spans="1:17" ht="38.25" customHeight="1">
      <c r="A3" s="312" t="s">
        <v>226</v>
      </c>
      <c r="B3" s="312" t="s">
        <v>187</v>
      </c>
      <c r="C3" s="309" t="s">
        <v>302</v>
      </c>
      <c r="D3" s="310"/>
      <c r="E3" s="311"/>
      <c r="F3" s="309" t="s">
        <v>206</v>
      </c>
      <c r="G3" s="310"/>
      <c r="H3" s="310"/>
      <c r="I3" s="310"/>
      <c r="J3" s="311"/>
      <c r="K3" s="312" t="s">
        <v>207</v>
      </c>
      <c r="L3" s="312"/>
      <c r="M3" s="312"/>
      <c r="N3" s="312"/>
      <c r="O3" s="312"/>
      <c r="P3" s="312"/>
      <c r="Q3" s="307" t="s">
        <v>118</v>
      </c>
    </row>
    <row r="4" spans="1:17" ht="44.25" customHeight="1">
      <c r="A4" s="312"/>
      <c r="B4" s="312"/>
      <c r="C4" s="301" t="s">
        <v>303</v>
      </c>
      <c r="D4" s="301" t="s">
        <v>304</v>
      </c>
      <c r="E4" s="301" t="s">
        <v>305</v>
      </c>
      <c r="F4" s="301" t="s">
        <v>287</v>
      </c>
      <c r="G4" s="301" t="s">
        <v>288</v>
      </c>
      <c r="H4" s="301" t="s">
        <v>122</v>
      </c>
      <c r="I4" s="301" t="s">
        <v>123</v>
      </c>
      <c r="J4" s="301" t="s">
        <v>124</v>
      </c>
      <c r="K4" s="301" t="s">
        <v>289</v>
      </c>
      <c r="L4" s="301"/>
      <c r="M4" s="301"/>
      <c r="N4" s="340" t="s">
        <v>290</v>
      </c>
      <c r="O4" s="340" t="s">
        <v>297</v>
      </c>
      <c r="P4" s="340" t="s">
        <v>212</v>
      </c>
      <c r="Q4" s="345"/>
    </row>
    <row r="5" spans="1:17" ht="45">
      <c r="A5" s="312"/>
      <c r="B5" s="312"/>
      <c r="C5" s="301"/>
      <c r="D5" s="301"/>
      <c r="E5" s="301"/>
      <c r="F5" s="301"/>
      <c r="G5" s="301"/>
      <c r="H5" s="301"/>
      <c r="I5" s="301"/>
      <c r="J5" s="301"/>
      <c r="K5" s="195" t="s">
        <v>306</v>
      </c>
      <c r="L5" s="195" t="s">
        <v>307</v>
      </c>
      <c r="M5" s="195" t="s">
        <v>308</v>
      </c>
      <c r="N5" s="341"/>
      <c r="O5" s="341"/>
      <c r="P5" s="341"/>
      <c r="Q5" s="308"/>
    </row>
    <row r="6" spans="1:17" ht="21" customHeight="1">
      <c r="A6" s="183"/>
      <c r="B6" s="183"/>
      <c r="C6" s="183"/>
      <c r="D6" s="183"/>
      <c r="E6" s="183"/>
      <c r="F6" s="183"/>
      <c r="G6" s="183"/>
      <c r="H6" s="183"/>
      <c r="I6" s="183"/>
      <c r="J6" s="183"/>
      <c r="K6" s="183"/>
      <c r="L6" s="183"/>
      <c r="M6" s="183"/>
      <c r="N6" s="183" t="s">
        <v>14</v>
      </c>
      <c r="O6" s="183" t="s">
        <v>15</v>
      </c>
      <c r="P6" s="183" t="s">
        <v>233</v>
      </c>
      <c r="Q6" s="183"/>
    </row>
    <row r="7" spans="1:17" ht="76.5">
      <c r="A7" s="8"/>
      <c r="B7" s="202" t="s">
        <v>138</v>
      </c>
      <c r="C7" s="8"/>
      <c r="D7" s="8"/>
      <c r="E7" s="8"/>
      <c r="F7" s="203"/>
      <c r="G7" s="203"/>
      <c r="H7" s="8"/>
      <c r="I7" s="203"/>
      <c r="J7" s="204"/>
      <c r="K7" s="8"/>
      <c r="L7" s="8"/>
      <c r="M7" s="8"/>
      <c r="N7" s="8"/>
      <c r="O7" s="8"/>
      <c r="P7" s="198">
        <f>(N7*O7)/100000</f>
        <v>0</v>
      </c>
      <c r="Q7" s="10"/>
    </row>
    <row r="8" spans="1:17">
      <c r="A8" s="8"/>
      <c r="B8" s="174" t="s">
        <v>386</v>
      </c>
      <c r="C8" s="8">
        <v>14</v>
      </c>
      <c r="D8" s="8">
        <v>23</v>
      </c>
      <c r="E8" s="8">
        <v>48</v>
      </c>
      <c r="F8" s="205"/>
      <c r="G8" s="205"/>
      <c r="H8" s="8"/>
      <c r="I8" s="205"/>
      <c r="J8" s="204"/>
      <c r="K8" s="252">
        <v>15</v>
      </c>
      <c r="L8" s="253">
        <v>23</v>
      </c>
      <c r="M8" s="252">
        <f>1*E8</f>
        <v>48</v>
      </c>
      <c r="N8" s="252">
        <v>86</v>
      </c>
      <c r="O8" s="8">
        <v>1500</v>
      </c>
      <c r="P8" s="198">
        <f t="shared" ref="P8:P11" si="0">(N8*O8)/100000</f>
        <v>1.29</v>
      </c>
      <c r="Q8" s="10"/>
    </row>
    <row r="9" spans="1:17">
      <c r="A9" s="8"/>
      <c r="B9" s="174"/>
      <c r="C9" s="8"/>
      <c r="D9" s="8"/>
      <c r="E9" s="8"/>
      <c r="F9" s="203"/>
      <c r="G9" s="203"/>
      <c r="H9" s="8"/>
      <c r="I9" s="203"/>
      <c r="J9" s="204"/>
      <c r="K9" s="8"/>
      <c r="L9" s="8"/>
      <c r="M9" s="8"/>
      <c r="N9" s="8"/>
      <c r="O9" s="8"/>
      <c r="P9" s="198">
        <f t="shared" si="0"/>
        <v>0</v>
      </c>
      <c r="Q9" s="10"/>
    </row>
    <row r="10" spans="1:17">
      <c r="A10" s="8"/>
      <c r="B10" s="174"/>
      <c r="C10" s="8"/>
      <c r="D10" s="8"/>
      <c r="E10" s="8"/>
      <c r="F10" s="203"/>
      <c r="G10" s="203"/>
      <c r="H10" s="8"/>
      <c r="I10" s="203"/>
      <c r="J10" s="204"/>
      <c r="K10" s="8"/>
      <c r="L10" s="8"/>
      <c r="M10" s="8"/>
      <c r="N10" s="8"/>
      <c r="O10" s="8"/>
      <c r="P10" s="198">
        <f t="shared" si="0"/>
        <v>0</v>
      </c>
      <c r="Q10" s="10"/>
    </row>
    <row r="11" spans="1:17">
      <c r="A11" s="8"/>
      <c r="B11" s="174"/>
      <c r="C11" s="8"/>
      <c r="D11" s="8"/>
      <c r="E11" s="8"/>
      <c r="F11" s="203"/>
      <c r="G11" s="203"/>
      <c r="H11" s="8"/>
      <c r="I11" s="203"/>
      <c r="J11" s="204"/>
      <c r="K11" s="8"/>
      <c r="L11" s="8"/>
      <c r="M11" s="8"/>
      <c r="N11" s="8"/>
      <c r="O11" s="8"/>
      <c r="P11" s="198">
        <f t="shared" si="0"/>
        <v>0</v>
      </c>
      <c r="Q11" s="10"/>
    </row>
    <row r="12" spans="1:17">
      <c r="A12" s="206"/>
      <c r="B12" s="206" t="s">
        <v>86</v>
      </c>
      <c r="C12" s="207">
        <f>SUM(C7:C11)</f>
        <v>14</v>
      </c>
      <c r="D12" s="207">
        <f>SUM(D7:D11)</f>
        <v>23</v>
      </c>
      <c r="E12" s="207">
        <f>SUM(E7:E11)</f>
        <v>48</v>
      </c>
      <c r="F12" s="207">
        <f t="shared" ref="F12:N12" si="1">SUM(F7:F11)</f>
        <v>0</v>
      </c>
      <c r="G12" s="207">
        <f t="shared" si="1"/>
        <v>0</v>
      </c>
      <c r="H12" s="207">
        <f t="shared" si="1"/>
        <v>0</v>
      </c>
      <c r="I12" s="207">
        <f t="shared" si="1"/>
        <v>0</v>
      </c>
      <c r="J12" s="207">
        <f t="shared" si="1"/>
        <v>0</v>
      </c>
      <c r="K12" s="207">
        <f t="shared" si="1"/>
        <v>15</v>
      </c>
      <c r="L12" s="207">
        <f t="shared" si="1"/>
        <v>23</v>
      </c>
      <c r="M12" s="207">
        <f t="shared" si="1"/>
        <v>48</v>
      </c>
      <c r="N12" s="207">
        <f t="shared" si="1"/>
        <v>86</v>
      </c>
      <c r="O12" s="247"/>
      <c r="P12" s="208">
        <f>SUM(P7:P11)</f>
        <v>1.29</v>
      </c>
      <c r="Q12" s="247"/>
    </row>
  </sheetData>
  <mergeCells count="19">
    <mergeCell ref="Q3:Q5"/>
    <mergeCell ref="C4:C5"/>
    <mergeCell ref="D4:D5"/>
    <mergeCell ref="E4:E5"/>
    <mergeCell ref="F4:F5"/>
    <mergeCell ref="K3:P3"/>
    <mergeCell ref="O4:O5"/>
    <mergeCell ref="P4:P5"/>
    <mergeCell ref="G4:G5"/>
    <mergeCell ref="H4:H5"/>
    <mergeCell ref="I4:I5"/>
    <mergeCell ref="J4:J5"/>
    <mergeCell ref="K4:M4"/>
    <mergeCell ref="N4:N5"/>
    <mergeCell ref="A2:J2"/>
    <mergeCell ref="A3:A5"/>
    <mergeCell ref="B3:B5"/>
    <mergeCell ref="C3:E3"/>
    <mergeCell ref="F3:J3"/>
  </mergeCell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rgb="FF002060"/>
  </sheetPr>
  <dimension ref="A1:E4"/>
  <sheetViews>
    <sheetView workbookViewId="0">
      <selection activeCell="E4" sqref="E4"/>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6" t="s">
        <v>96</v>
      </c>
      <c r="B1" s="256"/>
      <c r="C1" s="256"/>
      <c r="D1" s="256"/>
    </row>
    <row r="2" spans="1:5" ht="44.25" customHeight="1">
      <c r="A2" s="257" t="s">
        <v>0</v>
      </c>
      <c r="B2" s="257"/>
      <c r="C2" s="68" t="s">
        <v>87</v>
      </c>
      <c r="D2" s="15" t="s">
        <v>88</v>
      </c>
      <c r="E2" s="15" t="s">
        <v>89</v>
      </c>
    </row>
    <row r="3" spans="1:5">
      <c r="A3" s="255">
        <v>6</v>
      </c>
      <c r="B3" s="255"/>
      <c r="C3" s="16" t="s">
        <v>309</v>
      </c>
      <c r="D3" s="17"/>
      <c r="E3" s="18"/>
    </row>
    <row r="4" spans="1:5" ht="38.25" customHeight="1">
      <c r="A4" s="18"/>
      <c r="B4" s="19"/>
      <c r="C4" s="209" t="s">
        <v>309</v>
      </c>
      <c r="D4" s="21"/>
      <c r="E4" s="21" t="s">
        <v>310</v>
      </c>
    </row>
  </sheetData>
  <mergeCells count="3">
    <mergeCell ref="A1:D1"/>
    <mergeCell ref="A2:B2"/>
    <mergeCell ref="A3:B3"/>
  </mergeCells>
  <pageMargins left="0.7" right="0.7" top="0.75" bottom="0.75" header="0.3" footer="0.3"/>
</worksheet>
</file>

<file path=xl/worksheets/sheet18.xml><?xml version="1.0" encoding="utf-8"?>
<worksheet xmlns="http://schemas.openxmlformats.org/spreadsheetml/2006/main" xmlns:r="http://schemas.openxmlformats.org/officeDocument/2006/relationships">
  <sheetPr>
    <tabColor rgb="FF00B050"/>
  </sheetPr>
  <dimension ref="A1:J16"/>
  <sheetViews>
    <sheetView showGridLines="0" workbookViewId="0">
      <selection activeCell="B7" sqref="B7"/>
    </sheetView>
  </sheetViews>
  <sheetFormatPr defaultColWidth="9.140625" defaultRowHeight="15"/>
  <cols>
    <col min="1" max="1" width="8" style="147" customWidth="1"/>
    <col min="2" max="2" width="11.140625" style="147" customWidth="1"/>
    <col min="3" max="4" width="13.85546875" style="143" customWidth="1"/>
    <col min="5" max="5" width="12.28515625" style="143" customWidth="1"/>
    <col min="6" max="6" width="13.42578125" style="147" customWidth="1"/>
    <col min="7" max="7" width="12.85546875" style="147" customWidth="1"/>
    <col min="8" max="9" width="14.42578125" style="147" customWidth="1"/>
    <col min="10" max="16384" width="9.140625" style="143"/>
  </cols>
  <sheetData>
    <row r="1" spans="1:10">
      <c r="A1" s="248" t="s">
        <v>311</v>
      </c>
      <c r="B1" s="249"/>
      <c r="C1" s="249"/>
      <c r="D1" s="249"/>
      <c r="E1" s="249"/>
      <c r="F1" s="249"/>
      <c r="G1" s="249"/>
      <c r="I1" s="210"/>
    </row>
    <row r="2" spans="1:10">
      <c r="A2" s="346" t="s">
        <v>378</v>
      </c>
      <c r="B2" s="346"/>
      <c r="C2" s="346"/>
      <c r="D2" s="346"/>
      <c r="E2" s="346"/>
      <c r="F2" s="346"/>
      <c r="G2" s="346"/>
      <c r="H2" s="346"/>
      <c r="I2" s="346"/>
      <c r="J2" s="346"/>
    </row>
    <row r="3" spans="1:10" ht="38.25" customHeight="1">
      <c r="A3" s="345" t="s">
        <v>0</v>
      </c>
      <c r="B3" s="345" t="s">
        <v>312</v>
      </c>
      <c r="C3" s="344" t="s">
        <v>136</v>
      </c>
      <c r="D3" s="344"/>
      <c r="E3" s="344"/>
      <c r="F3" s="344" t="s">
        <v>313</v>
      </c>
      <c r="G3" s="344"/>
      <c r="H3" s="344"/>
      <c r="I3" s="347" t="s">
        <v>118</v>
      </c>
    </row>
    <row r="4" spans="1:10" ht="28.5" customHeight="1">
      <c r="A4" s="345"/>
      <c r="B4" s="345"/>
      <c r="C4" s="340" t="s">
        <v>122</v>
      </c>
      <c r="D4" s="340" t="s">
        <v>123</v>
      </c>
      <c r="E4" s="340" t="s">
        <v>124</v>
      </c>
      <c r="F4" s="301" t="s">
        <v>314</v>
      </c>
      <c r="G4" s="301"/>
      <c r="H4" s="340" t="s">
        <v>212</v>
      </c>
      <c r="I4" s="347"/>
    </row>
    <row r="5" spans="1:10" ht="36" customHeight="1">
      <c r="A5" s="345"/>
      <c r="B5" s="345"/>
      <c r="C5" s="341" t="s">
        <v>315</v>
      </c>
      <c r="D5" s="341" t="s">
        <v>316</v>
      </c>
      <c r="E5" s="341" t="s">
        <v>317</v>
      </c>
      <c r="F5" s="195" t="s">
        <v>318</v>
      </c>
      <c r="G5" s="195" t="s">
        <v>319</v>
      </c>
      <c r="H5" s="341"/>
      <c r="I5" s="348"/>
    </row>
    <row r="6" spans="1:10" s="147" customFormat="1" ht="21" customHeight="1">
      <c r="A6" s="183"/>
      <c r="B6" s="183" t="s">
        <v>14</v>
      </c>
      <c r="C6" s="183"/>
      <c r="D6" s="183"/>
      <c r="E6" s="183"/>
      <c r="F6" s="183" t="s">
        <v>15</v>
      </c>
      <c r="G6" s="183" t="s">
        <v>16</v>
      </c>
      <c r="H6" s="183" t="s">
        <v>320</v>
      </c>
      <c r="I6" s="183"/>
    </row>
    <row r="7" spans="1:10">
      <c r="A7" s="8">
        <v>1</v>
      </c>
      <c r="B7" s="8" t="s">
        <v>386</v>
      </c>
      <c r="C7" s="8"/>
      <c r="D7" s="8"/>
      <c r="E7" s="197"/>
      <c r="F7" s="8"/>
      <c r="G7" s="8">
        <v>1.8</v>
      </c>
      <c r="H7" s="198" t="e">
        <f>F7+(B7*G7)</f>
        <v>#VALUE!</v>
      </c>
      <c r="I7" s="10"/>
    </row>
    <row r="8" spans="1:10">
      <c r="A8" s="8"/>
      <c r="B8" s="8"/>
      <c r="C8" s="8"/>
      <c r="D8" s="8"/>
      <c r="E8" s="197"/>
      <c r="F8" s="8"/>
      <c r="G8" s="8"/>
      <c r="H8" s="198">
        <f t="shared" ref="H8:H11" si="0">F8+(B8*G8)</f>
        <v>0</v>
      </c>
      <c r="I8" s="10"/>
    </row>
    <row r="9" spans="1:10">
      <c r="A9" s="8"/>
      <c r="B9" s="8"/>
      <c r="C9" s="8"/>
      <c r="D9" s="8"/>
      <c r="E9" s="197"/>
      <c r="F9" s="8"/>
      <c r="G9" s="8"/>
      <c r="H9" s="198">
        <f t="shared" si="0"/>
        <v>0</v>
      </c>
      <c r="I9" s="10"/>
    </row>
    <row r="10" spans="1:10">
      <c r="A10" s="8"/>
      <c r="B10" s="8"/>
      <c r="C10" s="8"/>
      <c r="D10" s="8"/>
      <c r="E10" s="197"/>
      <c r="F10" s="8"/>
      <c r="G10" s="8"/>
      <c r="H10" s="198">
        <f t="shared" si="0"/>
        <v>0</v>
      </c>
      <c r="I10" s="10"/>
    </row>
    <row r="11" spans="1:10">
      <c r="A11" s="8"/>
      <c r="B11" s="8"/>
      <c r="C11" s="8"/>
      <c r="D11" s="8"/>
      <c r="E11" s="197"/>
      <c r="F11" s="8"/>
      <c r="G11" s="8"/>
      <c r="H11" s="198">
        <f t="shared" si="0"/>
        <v>0</v>
      </c>
      <c r="I11" s="10"/>
    </row>
    <row r="12" spans="1:10">
      <c r="A12" s="164" t="s">
        <v>86</v>
      </c>
      <c r="B12" s="163">
        <f>SUM(B7:B11)</f>
        <v>0</v>
      </c>
      <c r="C12" s="163">
        <f t="shared" ref="C12:H12" si="1">SUM(C7:C11)</f>
        <v>0</v>
      </c>
      <c r="D12" s="163">
        <f t="shared" si="1"/>
        <v>0</v>
      </c>
      <c r="E12" s="163">
        <f t="shared" si="1"/>
        <v>0</v>
      </c>
      <c r="F12" s="163">
        <f t="shared" si="1"/>
        <v>0</v>
      </c>
      <c r="G12" s="163">
        <f t="shared" si="1"/>
        <v>1.8</v>
      </c>
      <c r="H12" s="163" t="e">
        <f t="shared" ca="1" si="1"/>
        <v>#VALUE!</v>
      </c>
      <c r="I12" s="245"/>
    </row>
    <row r="13" spans="1:10" s="200" customFormat="1"/>
    <row r="14" spans="1:10" s="200" customFormat="1">
      <c r="A14" s="200" t="s">
        <v>321</v>
      </c>
      <c r="B14" s="200" t="s">
        <v>322</v>
      </c>
    </row>
    <row r="15" spans="1:10" s="200" customFormat="1"/>
    <row r="16" spans="1:10" s="200" customFormat="1"/>
  </sheetData>
  <mergeCells count="11">
    <mergeCell ref="A2:J2"/>
    <mergeCell ref="A3:A5"/>
    <mergeCell ref="B3:B5"/>
    <mergeCell ref="C3:E3"/>
    <mergeCell ref="F3:H3"/>
    <mergeCell ref="I3:I5"/>
    <mergeCell ref="C4:C5"/>
    <mergeCell ref="D4:D5"/>
    <mergeCell ref="E4:E5"/>
    <mergeCell ref="F4:G4"/>
    <mergeCell ref="H4:H5"/>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sheetPr>
    <tabColor rgb="FF002060"/>
  </sheetPr>
  <dimension ref="A1:E5"/>
  <sheetViews>
    <sheetView zoomScale="90" zoomScaleNormal="90" workbookViewId="0">
      <selection activeCell="C3" sqref="C3"/>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6" t="s">
        <v>96</v>
      </c>
      <c r="B1" s="256"/>
      <c r="C1" s="256"/>
      <c r="D1" s="256"/>
    </row>
    <row r="2" spans="1:5" ht="44.25" customHeight="1">
      <c r="A2" s="257" t="s">
        <v>0</v>
      </c>
      <c r="B2" s="257"/>
      <c r="C2" s="68" t="s">
        <v>87</v>
      </c>
      <c r="D2" s="15" t="s">
        <v>88</v>
      </c>
      <c r="E2" s="15" t="s">
        <v>89</v>
      </c>
    </row>
    <row r="3" spans="1:5">
      <c r="A3" s="255">
        <v>7</v>
      </c>
      <c r="B3" s="255"/>
      <c r="C3" s="16" t="s">
        <v>323</v>
      </c>
      <c r="D3" s="17"/>
      <c r="E3" s="18"/>
    </row>
    <row r="4" spans="1:5" ht="177.75" customHeight="1">
      <c r="A4" s="18"/>
      <c r="B4" s="19" t="s">
        <v>14</v>
      </c>
      <c r="C4" s="23" t="s">
        <v>324</v>
      </c>
      <c r="D4" s="21"/>
      <c r="E4" s="126" t="s">
        <v>325</v>
      </c>
    </row>
    <row r="5" spans="1:5" ht="158.25" customHeight="1">
      <c r="A5" s="18"/>
      <c r="B5" s="19" t="s">
        <v>15</v>
      </c>
      <c r="C5" s="18" t="s">
        <v>323</v>
      </c>
      <c r="D5" s="21"/>
      <c r="E5" s="126" t="s">
        <v>326</v>
      </c>
    </row>
  </sheetData>
  <mergeCells count="3">
    <mergeCell ref="A1:D1"/>
    <mergeCell ref="A2:B2"/>
    <mergeCell ref="A3:B3"/>
  </mergeCells>
  <pageMargins left="0.7" right="0.7" top="0.75" bottom="0.75" header="0.3" footer="0.3"/>
</worksheet>
</file>

<file path=xl/worksheets/sheet20.xml><?xml version="1.0" encoding="utf-8"?>
<worksheet xmlns="http://schemas.openxmlformats.org/spreadsheetml/2006/main" xmlns:r="http://schemas.openxmlformats.org/officeDocument/2006/relationships">
  <sheetPr>
    <tabColor rgb="FF92D050"/>
  </sheetPr>
  <dimension ref="A1:W22"/>
  <sheetViews>
    <sheetView showGridLines="0" zoomScale="90" zoomScaleNormal="90" workbookViewId="0">
      <selection activeCell="L22" sqref="L22"/>
    </sheetView>
  </sheetViews>
  <sheetFormatPr defaultColWidth="9.140625" defaultRowHeight="15"/>
  <cols>
    <col min="1" max="1" width="13.5703125" style="221" customWidth="1"/>
    <col min="2" max="2" width="12" style="152" customWidth="1"/>
    <col min="3" max="3" width="11" style="152" customWidth="1"/>
    <col min="4" max="4" width="13.140625" style="152" customWidth="1"/>
    <col min="5" max="5" width="15.42578125" style="152" customWidth="1"/>
    <col min="6" max="10" width="12" style="152" customWidth="1"/>
    <col min="11" max="11" width="12.85546875" style="152" customWidth="1"/>
    <col min="12" max="12" width="13.42578125" style="152" customWidth="1"/>
    <col min="13" max="13" width="14.42578125" style="152" customWidth="1"/>
    <col min="14" max="14" width="11.5703125" style="152" customWidth="1"/>
    <col min="15" max="15" width="18" style="152" customWidth="1"/>
    <col min="16" max="16" width="14.5703125" style="152" customWidth="1"/>
    <col min="17" max="17" width="16.42578125" style="152" customWidth="1"/>
    <col min="18" max="18" width="11.85546875" style="152" customWidth="1"/>
    <col min="19" max="16384" width="9.140625" style="152"/>
  </cols>
  <sheetData>
    <row r="1" spans="1:23">
      <c r="A1" s="346" t="s">
        <v>378</v>
      </c>
      <c r="B1" s="346"/>
      <c r="C1" s="346"/>
      <c r="D1" s="346"/>
      <c r="E1" s="346"/>
      <c r="F1" s="346"/>
      <c r="G1" s="346"/>
      <c r="H1" s="346"/>
      <c r="I1" s="346"/>
      <c r="J1" s="346"/>
    </row>
    <row r="3" spans="1:23" ht="17.25" customHeight="1">
      <c r="A3" s="211" t="s">
        <v>327</v>
      </c>
    </row>
    <row r="4" spans="1:23" ht="17.25" customHeight="1">
      <c r="A4" s="212" t="s">
        <v>328</v>
      </c>
      <c r="B4" s="213"/>
      <c r="C4" s="213"/>
      <c r="D4" s="213"/>
      <c r="E4" s="213"/>
      <c r="F4" s="213"/>
      <c r="G4" s="213"/>
      <c r="H4" s="213"/>
      <c r="I4" s="213"/>
      <c r="J4" s="213"/>
      <c r="K4" s="213"/>
      <c r="L4" s="213"/>
      <c r="M4" s="213"/>
      <c r="N4" s="213"/>
      <c r="O4" s="213"/>
      <c r="P4" s="214"/>
    </row>
    <row r="5" spans="1:23" s="147" customFormat="1" ht="15" customHeight="1">
      <c r="A5" s="308" t="s">
        <v>0</v>
      </c>
      <c r="B5" s="344" t="s">
        <v>136</v>
      </c>
      <c r="C5" s="344"/>
      <c r="D5" s="344"/>
      <c r="E5" s="344"/>
      <c r="F5" s="344"/>
      <c r="G5" s="344" t="s">
        <v>134</v>
      </c>
      <c r="H5" s="344"/>
      <c r="I5" s="344"/>
      <c r="J5" s="344"/>
      <c r="K5" s="344"/>
      <c r="L5" s="344"/>
      <c r="M5" s="344"/>
      <c r="N5" s="344"/>
      <c r="O5" s="344"/>
      <c r="P5" s="347" t="s">
        <v>118</v>
      </c>
      <c r="Q5" s="215"/>
      <c r="R5" s="215"/>
      <c r="S5" s="215"/>
      <c r="T5" s="215"/>
      <c r="U5" s="215"/>
      <c r="V5" s="215"/>
      <c r="W5" s="215"/>
    </row>
    <row r="6" spans="1:23" s="215" customFormat="1" ht="75">
      <c r="A6" s="312"/>
      <c r="B6" s="146" t="s">
        <v>329</v>
      </c>
      <c r="C6" s="146" t="s">
        <v>330</v>
      </c>
      <c r="D6" s="146" t="s">
        <v>122</v>
      </c>
      <c r="E6" s="216" t="s">
        <v>331</v>
      </c>
      <c r="F6" s="146" t="s">
        <v>124</v>
      </c>
      <c r="G6" s="146" t="s">
        <v>332</v>
      </c>
      <c r="H6" s="146" t="s">
        <v>333</v>
      </c>
      <c r="I6" s="146" t="s">
        <v>334</v>
      </c>
      <c r="J6" s="146" t="s">
        <v>335</v>
      </c>
      <c r="K6" s="146" t="s">
        <v>336</v>
      </c>
      <c r="L6" s="146" t="s">
        <v>337</v>
      </c>
      <c r="M6" s="146" t="s">
        <v>338</v>
      </c>
      <c r="N6" s="146" t="s">
        <v>339</v>
      </c>
      <c r="O6" s="146" t="s">
        <v>340</v>
      </c>
      <c r="P6" s="347"/>
    </row>
    <row r="7" spans="1:23">
      <c r="A7" s="183"/>
      <c r="B7" s="183"/>
      <c r="C7" s="183"/>
      <c r="D7" s="183"/>
      <c r="E7" s="183"/>
      <c r="F7" s="183"/>
      <c r="G7" s="183" t="s">
        <v>14</v>
      </c>
      <c r="H7" s="183" t="s">
        <v>15</v>
      </c>
      <c r="I7" s="183" t="s">
        <v>16</v>
      </c>
      <c r="J7" s="183" t="s">
        <v>147</v>
      </c>
      <c r="K7" s="183" t="s">
        <v>149</v>
      </c>
      <c r="L7" s="183" t="s">
        <v>173</v>
      </c>
      <c r="M7" s="183" t="s">
        <v>341</v>
      </c>
      <c r="N7" s="183" t="s">
        <v>175</v>
      </c>
      <c r="O7" s="183" t="s">
        <v>342</v>
      </c>
      <c r="P7" s="183"/>
    </row>
    <row r="8" spans="1:23" s="143" customFormat="1">
      <c r="A8" s="217"/>
      <c r="B8" s="196"/>
      <c r="C8" s="196"/>
      <c r="D8" s="196"/>
      <c r="E8" s="196"/>
      <c r="F8" s="196"/>
      <c r="G8" s="196"/>
      <c r="H8" s="196"/>
      <c r="I8" s="196"/>
      <c r="J8" s="196"/>
      <c r="K8" s="196"/>
      <c r="L8" s="196"/>
      <c r="M8" s="218">
        <f>(G8*I8)+(H8*J8)</f>
        <v>0</v>
      </c>
      <c r="N8" s="196"/>
      <c r="O8" s="218">
        <f>(L8*M8*N8)/100000</f>
        <v>0</v>
      </c>
      <c r="P8" s="196"/>
    </row>
    <row r="9" spans="1:23">
      <c r="A9" s="153"/>
      <c r="B9" s="150"/>
      <c r="C9" s="150"/>
      <c r="D9" s="150"/>
      <c r="E9" s="150"/>
      <c r="F9" s="150"/>
      <c r="G9" s="150"/>
      <c r="H9" s="150"/>
      <c r="I9" s="150"/>
      <c r="J9" s="150"/>
      <c r="K9" s="150"/>
      <c r="L9" s="150"/>
      <c r="M9" s="218">
        <f t="shared" ref="M9:M10" si="0">(G9*I9)+(H9*J9)</f>
        <v>0</v>
      </c>
      <c r="N9" s="150"/>
      <c r="O9" s="218">
        <f t="shared" ref="O9:O10" si="1">(L9*M9*N9)/100000</f>
        <v>0</v>
      </c>
      <c r="P9" s="150"/>
    </row>
    <row r="10" spans="1:23">
      <c r="A10" s="153"/>
      <c r="B10" s="150"/>
      <c r="C10" s="150"/>
      <c r="D10" s="150"/>
      <c r="E10" s="150"/>
      <c r="F10" s="150"/>
      <c r="G10" s="150"/>
      <c r="H10" s="150"/>
      <c r="I10" s="150"/>
      <c r="J10" s="150"/>
      <c r="K10" s="150"/>
      <c r="L10" s="150"/>
      <c r="M10" s="218">
        <f t="shared" si="0"/>
        <v>0</v>
      </c>
      <c r="N10" s="150"/>
      <c r="O10" s="218">
        <f t="shared" si="1"/>
        <v>0</v>
      </c>
      <c r="P10" s="150"/>
    </row>
    <row r="11" spans="1:23" s="220" customFormat="1">
      <c r="A11" s="219" t="s">
        <v>86</v>
      </c>
      <c r="B11" s="162">
        <f>SUM(B8:B10)</f>
        <v>0</v>
      </c>
      <c r="C11" s="245"/>
      <c r="D11" s="162">
        <f>SUM(D8:D10)</f>
        <v>0</v>
      </c>
      <c r="E11" s="162">
        <f t="shared" ref="E11:H11" si="2">SUM(E8:E10)</f>
        <v>0</v>
      </c>
      <c r="F11" s="162">
        <f t="shared" si="2"/>
        <v>0</v>
      </c>
      <c r="G11" s="162">
        <f t="shared" si="2"/>
        <v>0</v>
      </c>
      <c r="H11" s="162">
        <f t="shared" si="2"/>
        <v>0</v>
      </c>
      <c r="I11" s="245"/>
      <c r="J11" s="245"/>
      <c r="K11" s="162">
        <f>SUM(K8:K10)</f>
        <v>0</v>
      </c>
      <c r="L11" s="162">
        <f>SUM(L8:L10)</f>
        <v>0</v>
      </c>
      <c r="M11" s="245"/>
      <c r="N11" s="245"/>
      <c r="O11" s="162">
        <f>SUM(O8:O10)</f>
        <v>0</v>
      </c>
      <c r="P11" s="245"/>
    </row>
    <row r="12" spans="1:23" ht="27.75" customHeight="1"/>
    <row r="13" spans="1:23">
      <c r="A13" s="349" t="s">
        <v>343</v>
      </c>
      <c r="B13" s="350"/>
      <c r="C13" s="350"/>
      <c r="D13" s="350"/>
      <c r="E13" s="350"/>
      <c r="F13" s="350"/>
      <c r="G13" s="350"/>
      <c r="H13" s="350"/>
      <c r="I13" s="350"/>
      <c r="J13" s="350"/>
      <c r="K13" s="350"/>
      <c r="L13" s="350"/>
      <c r="M13" s="214" t="s">
        <v>301</v>
      </c>
    </row>
    <row r="14" spans="1:23">
      <c r="A14" s="308" t="s">
        <v>0</v>
      </c>
      <c r="B14" s="344" t="s">
        <v>136</v>
      </c>
      <c r="C14" s="344"/>
      <c r="D14" s="344"/>
      <c r="E14" s="344"/>
      <c r="F14" s="344"/>
      <c r="G14" s="344"/>
      <c r="H14" s="344"/>
      <c r="I14" s="348" t="s">
        <v>134</v>
      </c>
      <c r="J14" s="351"/>
      <c r="K14" s="351"/>
      <c r="L14" s="351"/>
      <c r="M14" s="347" t="s">
        <v>118</v>
      </c>
    </row>
    <row r="15" spans="1:23" ht="12.75" customHeight="1">
      <c r="A15" s="312"/>
      <c r="B15" s="301" t="s">
        <v>329</v>
      </c>
      <c r="C15" s="301" t="s">
        <v>336</v>
      </c>
      <c r="D15" s="340" t="s">
        <v>344</v>
      </c>
      <c r="E15" s="301" t="s">
        <v>345</v>
      </c>
      <c r="F15" s="301" t="s">
        <v>122</v>
      </c>
      <c r="G15" s="301" t="s">
        <v>331</v>
      </c>
      <c r="H15" s="301" t="s">
        <v>124</v>
      </c>
      <c r="I15" s="301" t="s">
        <v>346</v>
      </c>
      <c r="J15" s="301" t="s">
        <v>345</v>
      </c>
      <c r="K15" s="301" t="s">
        <v>347</v>
      </c>
      <c r="L15" s="301" t="s">
        <v>348</v>
      </c>
      <c r="M15" s="347"/>
    </row>
    <row r="16" spans="1:23" ht="63.75" customHeight="1">
      <c r="A16" s="312"/>
      <c r="B16" s="301"/>
      <c r="C16" s="301"/>
      <c r="D16" s="352"/>
      <c r="E16" s="301"/>
      <c r="F16" s="301"/>
      <c r="G16" s="301"/>
      <c r="H16" s="301"/>
      <c r="I16" s="301"/>
      <c r="J16" s="301"/>
      <c r="K16" s="301"/>
      <c r="L16" s="301"/>
      <c r="M16" s="348"/>
    </row>
    <row r="17" spans="1:13" ht="30">
      <c r="A17" s="183"/>
      <c r="B17" s="183"/>
      <c r="C17" s="183"/>
      <c r="D17" s="183"/>
      <c r="E17" s="183"/>
      <c r="F17" s="183"/>
      <c r="G17" s="183"/>
      <c r="H17" s="183"/>
      <c r="I17" s="183" t="s">
        <v>14</v>
      </c>
      <c r="J17" s="183" t="s">
        <v>15</v>
      </c>
      <c r="K17" s="183" t="s">
        <v>16</v>
      </c>
      <c r="L17" s="183" t="s">
        <v>349</v>
      </c>
      <c r="M17" s="183"/>
    </row>
    <row r="18" spans="1:13">
      <c r="A18" s="222" t="s">
        <v>350</v>
      </c>
      <c r="B18" s="223"/>
      <c r="C18" s="223"/>
      <c r="D18" s="223"/>
      <c r="E18" s="223"/>
      <c r="F18" s="223"/>
      <c r="G18" s="223"/>
      <c r="H18" s="223"/>
      <c r="I18" s="223"/>
      <c r="J18" s="223"/>
      <c r="K18" s="223"/>
      <c r="L18" s="223"/>
      <c r="M18" s="223"/>
    </row>
    <row r="19" spans="1:13">
      <c r="A19" s="217"/>
      <c r="B19" s="196"/>
      <c r="C19" s="196"/>
      <c r="D19" s="196"/>
      <c r="E19" s="196"/>
      <c r="F19" s="196"/>
      <c r="G19" s="196"/>
      <c r="H19" s="196"/>
      <c r="I19" s="196"/>
      <c r="J19" s="196"/>
      <c r="K19" s="196"/>
      <c r="L19" s="218">
        <f>(I19*J19*K19)/100000</f>
        <v>0</v>
      </c>
      <c r="M19" s="196"/>
    </row>
    <row r="20" spans="1:13">
      <c r="A20" s="153"/>
      <c r="B20" s="150"/>
      <c r="C20" s="150"/>
      <c r="D20" s="150"/>
      <c r="E20" s="150"/>
      <c r="F20" s="150"/>
      <c r="G20" s="150"/>
      <c r="H20" s="150"/>
      <c r="I20" s="150"/>
      <c r="J20" s="150"/>
      <c r="K20" s="150"/>
      <c r="L20" s="218">
        <f t="shared" ref="L20:L21" si="3">(I20*J20*K20)/100000</f>
        <v>0</v>
      </c>
      <c r="M20" s="150"/>
    </row>
    <row r="21" spans="1:13">
      <c r="A21" s="153"/>
      <c r="B21" s="150"/>
      <c r="C21" s="150"/>
      <c r="D21" s="150"/>
      <c r="E21" s="150"/>
      <c r="F21" s="150"/>
      <c r="G21" s="150"/>
      <c r="H21" s="150"/>
      <c r="I21" s="150"/>
      <c r="J21" s="150"/>
      <c r="K21" s="150"/>
      <c r="L21" s="218">
        <f t="shared" si="3"/>
        <v>0</v>
      </c>
      <c r="M21" s="150"/>
    </row>
    <row r="22" spans="1:13">
      <c r="A22" s="219" t="s">
        <v>86</v>
      </c>
      <c r="B22" s="162">
        <f>SUM(B19:B21)</f>
        <v>0</v>
      </c>
      <c r="C22" s="245"/>
      <c r="D22" s="245"/>
      <c r="E22" s="245"/>
      <c r="F22" s="162">
        <f>SUM(F19:F21)</f>
        <v>0</v>
      </c>
      <c r="G22" s="162">
        <f t="shared" ref="G22:H22" si="4">SUM(G19:G21)</f>
        <v>0</v>
      </c>
      <c r="H22" s="162">
        <f t="shared" si="4"/>
        <v>0</v>
      </c>
      <c r="I22" s="245"/>
      <c r="J22" s="245"/>
      <c r="K22" s="245"/>
      <c r="L22" s="162">
        <f>SUM(L19:L21)</f>
        <v>0</v>
      </c>
      <c r="M22" s="245"/>
    </row>
  </sheetData>
  <mergeCells count="21">
    <mergeCell ref="A13:L13"/>
    <mergeCell ref="A14:A16"/>
    <mergeCell ref="B14:H14"/>
    <mergeCell ref="I14:L14"/>
    <mergeCell ref="M14:M16"/>
    <mergeCell ref="B15:B16"/>
    <mergeCell ref="I15:I16"/>
    <mergeCell ref="J15:J16"/>
    <mergeCell ref="K15:K16"/>
    <mergeCell ref="L15:L16"/>
    <mergeCell ref="C15:C16"/>
    <mergeCell ref="D15:D16"/>
    <mergeCell ref="E15:E16"/>
    <mergeCell ref="F15:F16"/>
    <mergeCell ref="G15:G16"/>
    <mergeCell ref="H15:H16"/>
    <mergeCell ref="A1:J1"/>
    <mergeCell ref="A5:A6"/>
    <mergeCell ref="B5:F5"/>
    <mergeCell ref="G5:O5"/>
    <mergeCell ref="P5:P6"/>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sheetPr>
    <tabColor rgb="FF92D050"/>
  </sheetPr>
  <dimension ref="A1:L19"/>
  <sheetViews>
    <sheetView showGridLines="0" topLeftCell="A2" workbookViewId="0">
      <selection activeCell="F19" sqref="F19"/>
    </sheetView>
  </sheetViews>
  <sheetFormatPr defaultColWidth="9.140625" defaultRowHeight="12.75"/>
  <cols>
    <col min="1" max="1" width="10.85546875" style="31" customWidth="1"/>
    <col min="2" max="2" width="44.85546875" style="30" customWidth="1"/>
    <col min="3" max="3" width="20.42578125" style="30" customWidth="1"/>
    <col min="4" max="5" width="12" style="30" customWidth="1"/>
    <col min="6" max="6" width="15.42578125" style="30" customWidth="1"/>
    <col min="7" max="7" width="12.5703125" style="30" customWidth="1"/>
    <col min="8" max="16384" width="9.140625" style="30"/>
  </cols>
  <sheetData>
    <row r="1" spans="1:12" ht="14.25" customHeight="1">
      <c r="A1" s="346" t="s">
        <v>378</v>
      </c>
      <c r="B1" s="346"/>
      <c r="C1" s="346"/>
      <c r="D1" s="346"/>
      <c r="E1" s="346"/>
      <c r="F1" s="346"/>
      <c r="G1" s="346"/>
      <c r="H1" s="346"/>
      <c r="I1" s="346"/>
      <c r="J1" s="346"/>
    </row>
    <row r="2" spans="1:12" ht="17.25" customHeight="1">
      <c r="A2" s="64" t="s">
        <v>351</v>
      </c>
      <c r="G2" s="63" t="s">
        <v>301</v>
      </c>
    </row>
    <row r="3" spans="1:12" s="226" customFormat="1" ht="45">
      <c r="A3" s="224" t="s">
        <v>0</v>
      </c>
      <c r="B3" s="224" t="s">
        <v>155</v>
      </c>
      <c r="C3" s="225" t="s">
        <v>352</v>
      </c>
      <c r="D3" s="225" t="s">
        <v>353</v>
      </c>
      <c r="E3" s="225" t="s">
        <v>354</v>
      </c>
      <c r="F3" s="225" t="s">
        <v>355</v>
      </c>
      <c r="G3" s="225" t="s">
        <v>118</v>
      </c>
    </row>
    <row r="4" spans="1:12" s="228" customFormat="1" ht="15">
      <c r="A4" s="222" t="s">
        <v>350</v>
      </c>
      <c r="B4" s="223"/>
      <c r="C4" s="223"/>
      <c r="D4" s="227" t="s">
        <v>14</v>
      </c>
      <c r="E4" s="227" t="s">
        <v>15</v>
      </c>
      <c r="F4" s="227" t="s">
        <v>233</v>
      </c>
      <c r="G4" s="223"/>
      <c r="H4" s="30"/>
      <c r="I4" s="30"/>
      <c r="J4" s="30"/>
      <c r="K4" s="30"/>
      <c r="L4" s="30"/>
    </row>
    <row r="5" spans="1:12" ht="15">
      <c r="A5" s="229" t="s">
        <v>136</v>
      </c>
      <c r="B5" s="229"/>
      <c r="C5" s="230"/>
      <c r="D5" s="230"/>
      <c r="E5" s="230"/>
      <c r="F5" s="230"/>
      <c r="G5" s="230"/>
      <c r="H5" s="228"/>
      <c r="I5" s="228"/>
      <c r="J5" s="228"/>
      <c r="K5" s="228"/>
      <c r="L5" s="228"/>
    </row>
    <row r="6" spans="1:12">
      <c r="A6" s="231">
        <v>1</v>
      </c>
      <c r="B6" s="34" t="s">
        <v>356</v>
      </c>
      <c r="C6" s="232"/>
      <c r="D6" s="232"/>
      <c r="E6" s="232"/>
      <c r="F6" s="107">
        <f>SUM(F7:F10)</f>
        <v>0</v>
      </c>
      <c r="G6" s="34"/>
    </row>
    <row r="7" spans="1:12">
      <c r="A7" s="35" t="s">
        <v>14</v>
      </c>
      <c r="B7" s="54" t="s">
        <v>357</v>
      </c>
      <c r="C7" s="233"/>
      <c r="D7" s="233"/>
      <c r="E7" s="233"/>
      <c r="F7" s="54">
        <f>(D7*E7)/100000</f>
        <v>0</v>
      </c>
      <c r="G7" s="54"/>
    </row>
    <row r="8" spans="1:12">
      <c r="A8" s="35" t="s">
        <v>15</v>
      </c>
      <c r="B8" s="30" t="s">
        <v>358</v>
      </c>
      <c r="C8" s="233"/>
      <c r="D8" s="233"/>
      <c r="E8" s="233"/>
      <c r="F8" s="54">
        <f t="shared" ref="F8:F10" si="0">(D8*E8)/100000</f>
        <v>0</v>
      </c>
      <c r="G8" s="54"/>
    </row>
    <row r="9" spans="1:12">
      <c r="A9" s="35" t="s">
        <v>16</v>
      </c>
      <c r="B9" s="54" t="s">
        <v>359</v>
      </c>
      <c r="C9" s="233"/>
      <c r="D9" s="233"/>
      <c r="E9" s="233"/>
      <c r="F9" s="54">
        <f t="shared" si="0"/>
        <v>0</v>
      </c>
      <c r="G9" s="54"/>
    </row>
    <row r="10" spans="1:12">
      <c r="A10" s="35" t="s">
        <v>147</v>
      </c>
      <c r="B10" s="54" t="s">
        <v>360</v>
      </c>
      <c r="C10" s="233"/>
      <c r="D10" s="233"/>
      <c r="E10" s="233"/>
      <c r="F10" s="54">
        <f t="shared" si="0"/>
        <v>0</v>
      </c>
      <c r="G10" s="54"/>
    </row>
    <row r="11" spans="1:12">
      <c r="A11" s="231">
        <v>2</v>
      </c>
      <c r="B11" s="34" t="s">
        <v>361</v>
      </c>
      <c r="C11" s="233" t="s">
        <v>362</v>
      </c>
      <c r="D11" s="233" t="s">
        <v>362</v>
      </c>
      <c r="E11" s="233" t="s">
        <v>362</v>
      </c>
      <c r="F11" s="125"/>
      <c r="G11" s="54"/>
    </row>
    <row r="12" spans="1:12" s="29" customFormat="1">
      <c r="A12" s="231">
        <v>3</v>
      </c>
      <c r="B12" s="34" t="s">
        <v>363</v>
      </c>
      <c r="C12" s="233" t="s">
        <v>362</v>
      </c>
      <c r="D12" s="233" t="s">
        <v>362</v>
      </c>
      <c r="E12" s="233" t="s">
        <v>362</v>
      </c>
      <c r="F12" s="107">
        <f>F6-F11</f>
        <v>0</v>
      </c>
      <c r="G12" s="34"/>
      <c r="H12" s="30"/>
      <c r="I12" s="30"/>
      <c r="J12" s="30"/>
      <c r="K12" s="30"/>
      <c r="L12" s="30"/>
    </row>
    <row r="13" spans="1:12" ht="15">
      <c r="A13" s="229" t="s">
        <v>134</v>
      </c>
      <c r="B13" s="229"/>
      <c r="C13" s="230"/>
      <c r="D13" s="230"/>
      <c r="E13" s="230"/>
      <c r="F13" s="230"/>
      <c r="G13" s="230"/>
      <c r="H13" s="228"/>
      <c r="I13" s="228"/>
      <c r="J13" s="228"/>
      <c r="K13" s="228"/>
      <c r="L13" s="228"/>
    </row>
    <row r="14" spans="1:12">
      <c r="A14" s="231">
        <v>1</v>
      </c>
      <c r="B14" s="34" t="s">
        <v>364</v>
      </c>
      <c r="C14" s="232"/>
      <c r="D14" s="232"/>
      <c r="E14" s="232"/>
      <c r="F14" s="34"/>
      <c r="G14" s="34"/>
    </row>
    <row r="15" spans="1:12">
      <c r="A15" s="35" t="s">
        <v>14</v>
      </c>
      <c r="B15" s="54" t="s">
        <v>357</v>
      </c>
      <c r="C15" s="233"/>
      <c r="D15" s="233"/>
      <c r="E15" s="233"/>
      <c r="F15" s="54">
        <f>(D15*E15)/100000</f>
        <v>0</v>
      </c>
      <c r="G15" s="54"/>
    </row>
    <row r="16" spans="1:12">
      <c r="A16" s="35" t="s">
        <v>15</v>
      </c>
      <c r="B16" s="30" t="s">
        <v>358</v>
      </c>
      <c r="C16" s="233"/>
      <c r="D16" s="233"/>
      <c r="E16" s="233"/>
      <c r="F16" s="54">
        <f t="shared" ref="F16:F18" si="1">(D16*E16)/100000</f>
        <v>0</v>
      </c>
      <c r="G16" s="54"/>
    </row>
    <row r="17" spans="1:12">
      <c r="A17" s="35" t="s">
        <v>16</v>
      </c>
      <c r="B17" s="54" t="s">
        <v>359</v>
      </c>
      <c r="C17" s="233"/>
      <c r="D17" s="233"/>
      <c r="E17" s="233"/>
      <c r="F17" s="54">
        <f t="shared" si="1"/>
        <v>0</v>
      </c>
      <c r="G17" s="54"/>
    </row>
    <row r="18" spans="1:12">
      <c r="A18" s="35" t="s">
        <v>147</v>
      </c>
      <c r="B18" s="54" t="s">
        <v>360</v>
      </c>
      <c r="C18" s="233"/>
      <c r="D18" s="233"/>
      <c r="E18" s="233"/>
      <c r="F18" s="54">
        <f t="shared" si="1"/>
        <v>0</v>
      </c>
      <c r="G18" s="54"/>
    </row>
    <row r="19" spans="1:12">
      <c r="A19" s="69" t="s">
        <v>365</v>
      </c>
      <c r="B19" s="58"/>
      <c r="C19" s="244"/>
      <c r="D19" s="244"/>
      <c r="E19" s="244"/>
      <c r="F19" s="107">
        <f>SUM(F14:F18)</f>
        <v>0</v>
      </c>
      <c r="G19" s="243"/>
      <c r="H19" s="29"/>
      <c r="I19" s="29"/>
      <c r="J19" s="29"/>
      <c r="K19" s="29"/>
      <c r="L19" s="29"/>
    </row>
  </sheetData>
  <mergeCells count="1">
    <mergeCell ref="A1:J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sheetPr>
    <tabColor rgb="FF002060"/>
  </sheetPr>
  <dimension ref="A1:E4"/>
  <sheetViews>
    <sheetView zoomScale="90" zoomScaleNormal="90" workbookViewId="0">
      <selection sqref="A1:D1"/>
    </sheetView>
  </sheetViews>
  <sheetFormatPr defaultColWidth="9.140625" defaultRowHeight="15"/>
  <cols>
    <col min="1" max="1" width="2.140625" style="13" customWidth="1"/>
    <col min="2" max="2" width="6.28515625" style="13" customWidth="1"/>
    <col min="3" max="3" width="46.85546875" style="13" customWidth="1"/>
    <col min="4" max="4" width="36.28515625" style="24" customWidth="1"/>
    <col min="5" max="5" width="49" style="13" customWidth="1"/>
    <col min="6" max="16384" width="9.140625" style="13"/>
  </cols>
  <sheetData>
    <row r="1" spans="1:5">
      <c r="A1" s="256" t="s">
        <v>96</v>
      </c>
      <c r="B1" s="256"/>
      <c r="C1" s="256"/>
      <c r="D1" s="256"/>
    </row>
    <row r="2" spans="1:5" ht="44.25" customHeight="1">
      <c r="A2" s="257" t="s">
        <v>0</v>
      </c>
      <c r="B2" s="257"/>
      <c r="C2" s="68" t="s">
        <v>87</v>
      </c>
      <c r="D2" s="15" t="s">
        <v>88</v>
      </c>
      <c r="E2" s="15" t="s">
        <v>89</v>
      </c>
    </row>
    <row r="3" spans="1:5">
      <c r="A3" s="255">
        <v>8</v>
      </c>
      <c r="B3" s="255"/>
      <c r="C3" s="16" t="s">
        <v>366</v>
      </c>
      <c r="D3" s="17"/>
      <c r="E3" s="18"/>
    </row>
    <row r="4" spans="1:5" ht="260.25" customHeight="1">
      <c r="A4" s="18"/>
      <c r="B4" s="19" t="s">
        <v>15</v>
      </c>
      <c r="C4" s="23" t="s">
        <v>367</v>
      </c>
      <c r="D4" s="21"/>
      <c r="E4" s="21" t="s">
        <v>368</v>
      </c>
    </row>
  </sheetData>
  <mergeCells count="3">
    <mergeCell ref="A1:D1"/>
    <mergeCell ref="A2:B2"/>
    <mergeCell ref="A3:B3"/>
  </mergeCell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rgb="FF92D050"/>
  </sheetPr>
  <dimension ref="A1:T11"/>
  <sheetViews>
    <sheetView showGridLines="0" topLeftCell="A3" workbookViewId="0">
      <selection activeCell="J8" sqref="J8"/>
    </sheetView>
  </sheetViews>
  <sheetFormatPr defaultColWidth="9.140625" defaultRowHeight="15"/>
  <cols>
    <col min="1" max="1" width="10.85546875" style="221" customWidth="1"/>
    <col min="2" max="2" width="17.42578125" style="152" customWidth="1"/>
    <col min="3" max="3" width="14.7109375" style="152" customWidth="1"/>
    <col min="4" max="11" width="12" style="152" customWidth="1"/>
    <col min="12" max="12" width="17.85546875" style="152" customWidth="1"/>
    <col min="13" max="13" width="18.28515625" style="152" customWidth="1"/>
    <col min="14" max="16384" width="9.140625" style="152"/>
  </cols>
  <sheetData>
    <row r="1" spans="1:20" ht="17.25" customHeight="1">
      <c r="A1" s="211" t="s">
        <v>369</v>
      </c>
    </row>
    <row r="2" spans="1:20" ht="17.25" customHeight="1">
      <c r="A2" s="346" t="s">
        <v>378</v>
      </c>
      <c r="B2" s="346"/>
      <c r="C2" s="346"/>
      <c r="D2" s="346"/>
      <c r="E2" s="346"/>
      <c r="F2" s="346"/>
      <c r="G2" s="346"/>
      <c r="H2" s="346"/>
      <c r="I2" s="346"/>
      <c r="J2" s="346"/>
    </row>
    <row r="3" spans="1:20" s="147" customFormat="1">
      <c r="A3" s="312" t="s">
        <v>0</v>
      </c>
      <c r="B3" s="312" t="s">
        <v>370</v>
      </c>
      <c r="C3" s="325" t="s">
        <v>136</v>
      </c>
      <c r="D3" s="325"/>
      <c r="E3" s="325"/>
      <c r="F3" s="325"/>
      <c r="G3" s="325"/>
      <c r="H3" s="325"/>
      <c r="I3" s="320" t="s">
        <v>385</v>
      </c>
      <c r="J3" s="321"/>
      <c r="K3" s="321"/>
      <c r="L3" s="322"/>
      <c r="M3" s="325" t="s">
        <v>118</v>
      </c>
      <c r="N3" s="215"/>
      <c r="O3" s="215"/>
      <c r="P3" s="215"/>
      <c r="Q3" s="215"/>
      <c r="R3" s="215"/>
      <c r="S3" s="215"/>
      <c r="T3" s="215"/>
    </row>
    <row r="4" spans="1:20" s="215" customFormat="1" ht="118.5" customHeight="1">
      <c r="A4" s="312"/>
      <c r="B4" s="312"/>
      <c r="C4" s="146" t="s">
        <v>371</v>
      </c>
      <c r="D4" s="146" t="s">
        <v>372</v>
      </c>
      <c r="E4" s="146" t="s">
        <v>373</v>
      </c>
      <c r="F4" s="146" t="s">
        <v>122</v>
      </c>
      <c r="G4" s="146" t="s">
        <v>123</v>
      </c>
      <c r="H4" s="146" t="s">
        <v>124</v>
      </c>
      <c r="I4" s="146" t="s">
        <v>373</v>
      </c>
      <c r="J4" s="146" t="s">
        <v>374</v>
      </c>
      <c r="K4" s="146" t="s">
        <v>375</v>
      </c>
      <c r="L4" s="146" t="s">
        <v>376</v>
      </c>
      <c r="M4" s="325"/>
    </row>
    <row r="5" spans="1:20">
      <c r="A5" s="183"/>
      <c r="B5" s="183"/>
      <c r="C5" s="183"/>
      <c r="D5" s="183"/>
      <c r="E5" s="183"/>
      <c r="F5" s="183"/>
      <c r="G5" s="183"/>
      <c r="H5" s="183"/>
      <c r="I5" s="183"/>
      <c r="J5" s="183" t="s">
        <v>14</v>
      </c>
      <c r="K5" s="183" t="s">
        <v>15</v>
      </c>
      <c r="L5" s="183" t="s">
        <v>233</v>
      </c>
      <c r="M5" s="183"/>
    </row>
    <row r="6" spans="1:20" s="147" customFormat="1" ht="15.75" customHeight="1">
      <c r="A6" s="217">
        <v>1</v>
      </c>
      <c r="B6" s="254" t="s">
        <v>388</v>
      </c>
      <c r="C6" s="234"/>
      <c r="D6" s="234"/>
      <c r="E6" s="234"/>
      <c r="F6" s="234"/>
      <c r="G6" s="234"/>
      <c r="H6" s="234"/>
      <c r="I6" s="234" t="s">
        <v>389</v>
      </c>
      <c r="J6" s="234">
        <v>75</v>
      </c>
      <c r="K6" s="234"/>
      <c r="L6" s="235">
        <f>(J6*K6)/100000</f>
        <v>0</v>
      </c>
      <c r="M6" s="203"/>
    </row>
    <row r="7" spans="1:20" s="143" customFormat="1">
      <c r="A7" s="217"/>
      <c r="B7" s="196"/>
      <c r="C7" s="196"/>
      <c r="D7" s="196"/>
      <c r="E7" s="196"/>
      <c r="F7" s="196"/>
      <c r="G7" s="196"/>
      <c r="H7" s="196"/>
      <c r="I7" s="196"/>
      <c r="J7" s="196"/>
      <c r="K7" s="196"/>
      <c r="L7" s="235">
        <f t="shared" ref="L7:L10" si="0">(J7*K7)/100000</f>
        <v>0</v>
      </c>
      <c r="M7" s="196"/>
    </row>
    <row r="8" spans="1:20" s="143" customFormat="1">
      <c r="A8" s="217"/>
      <c r="B8" s="196"/>
      <c r="C8" s="196"/>
      <c r="D8" s="196"/>
      <c r="E8" s="196"/>
      <c r="F8" s="196"/>
      <c r="G8" s="196"/>
      <c r="H8" s="196"/>
      <c r="I8" s="196"/>
      <c r="J8" s="196"/>
      <c r="K8" s="196"/>
      <c r="L8" s="235">
        <f t="shared" si="0"/>
        <v>0</v>
      </c>
      <c r="M8" s="196"/>
    </row>
    <row r="9" spans="1:20">
      <c r="A9" s="153"/>
      <c r="B9" s="150"/>
      <c r="C9" s="150"/>
      <c r="D9" s="150"/>
      <c r="E9" s="150"/>
      <c r="F9" s="150"/>
      <c r="G9" s="150"/>
      <c r="H9" s="150"/>
      <c r="I9" s="150"/>
      <c r="J9" s="150"/>
      <c r="K9" s="150"/>
      <c r="L9" s="235">
        <f t="shared" si="0"/>
        <v>0</v>
      </c>
      <c r="M9" s="150"/>
    </row>
    <row r="10" spans="1:20">
      <c r="A10" s="153"/>
      <c r="B10" s="150"/>
      <c r="C10" s="150"/>
      <c r="D10" s="150"/>
      <c r="E10" s="150"/>
      <c r="F10" s="150"/>
      <c r="G10" s="150"/>
      <c r="H10" s="150"/>
      <c r="I10" s="150"/>
      <c r="J10" s="150"/>
      <c r="K10" s="150"/>
      <c r="L10" s="235">
        <f t="shared" si="0"/>
        <v>0</v>
      </c>
      <c r="M10" s="150"/>
    </row>
    <row r="11" spans="1:20" s="220" customFormat="1">
      <c r="A11" s="219" t="s">
        <v>86</v>
      </c>
      <c r="B11" s="236"/>
      <c r="C11" s="162">
        <f>SUM(C6:C10)</f>
        <v>0</v>
      </c>
      <c r="D11" s="250"/>
      <c r="E11" s="250"/>
      <c r="F11" s="162">
        <f>SUM(F6:F10)</f>
        <v>0</v>
      </c>
      <c r="G11" s="162">
        <f t="shared" ref="G11:H11" si="1">SUM(G6:G10)</f>
        <v>0</v>
      </c>
      <c r="H11" s="162">
        <f t="shared" si="1"/>
        <v>0</v>
      </c>
      <c r="I11" s="245"/>
      <c r="J11" s="162">
        <f>SUM(J6:J10)</f>
        <v>75</v>
      </c>
      <c r="K11" s="250"/>
      <c r="L11" s="162">
        <f ca="1">SUM(L6:L10)</f>
        <v>0</v>
      </c>
      <c r="M11" s="250"/>
    </row>
  </sheetData>
  <mergeCells count="6">
    <mergeCell ref="M3:M4"/>
    <mergeCell ref="A2:J2"/>
    <mergeCell ref="A3:A4"/>
    <mergeCell ref="B3:B4"/>
    <mergeCell ref="C3:H3"/>
    <mergeCell ref="I3:L3"/>
  </mergeCells>
  <pageMargins left="0.7" right="0.7" top="0.75" bottom="0.75" header="0.3" footer="0.3"/>
  <pageSetup paperSize="9" orientation="portrait" horizontalDpi="4294967295" verticalDpi="4294967295" r:id="rId1"/>
</worksheet>
</file>

<file path=xl/worksheets/sheet24.xml><?xml version="1.0" encoding="utf-8"?>
<worksheet xmlns="http://schemas.openxmlformats.org/spreadsheetml/2006/main" xmlns:r="http://schemas.openxmlformats.org/officeDocument/2006/relationships">
  <dimension ref="A1:L38"/>
  <sheetViews>
    <sheetView zoomScaleSheetLayoutView="115" workbookViewId="0">
      <selection activeCell="D18" sqref="D18"/>
    </sheetView>
  </sheetViews>
  <sheetFormatPr defaultRowHeight="15"/>
  <cols>
    <col min="1" max="1" width="20.7109375" style="7" bestFit="1" customWidth="1"/>
    <col min="2" max="2" width="12.42578125" style="2" customWidth="1"/>
    <col min="3" max="3" width="10.140625" style="2" customWidth="1"/>
    <col min="4" max="4" width="15" style="2" customWidth="1"/>
    <col min="5" max="12" width="15.42578125" style="2" customWidth="1"/>
  </cols>
  <sheetData>
    <row r="1" spans="1:12" ht="60">
      <c r="A1" s="353" t="s">
        <v>1</v>
      </c>
      <c r="B1" s="1" t="s">
        <v>39</v>
      </c>
      <c r="C1" s="6" t="s">
        <v>6</v>
      </c>
      <c r="D1" s="6" t="s">
        <v>2</v>
      </c>
      <c r="E1" s="6" t="s">
        <v>7</v>
      </c>
      <c r="F1" s="6" t="s">
        <v>9</v>
      </c>
      <c r="G1" s="6" t="s">
        <v>10</v>
      </c>
      <c r="H1" s="6" t="s">
        <v>11</v>
      </c>
      <c r="I1" s="6" t="s">
        <v>12</v>
      </c>
      <c r="J1" s="6" t="s">
        <v>13</v>
      </c>
      <c r="K1" s="6" t="s">
        <v>3</v>
      </c>
      <c r="L1" s="6" t="s">
        <v>8</v>
      </c>
    </row>
    <row r="2" spans="1:12" ht="17.25" customHeight="1">
      <c r="A2" s="354"/>
      <c r="B2" s="1" t="s">
        <v>14</v>
      </c>
      <c r="C2" s="1" t="s">
        <v>15</v>
      </c>
      <c r="D2" s="6" t="s">
        <v>16</v>
      </c>
      <c r="E2" s="6" t="s">
        <v>17</v>
      </c>
      <c r="F2" s="6" t="s">
        <v>20</v>
      </c>
      <c r="G2" s="6" t="s">
        <v>21</v>
      </c>
      <c r="H2" s="6" t="s">
        <v>22</v>
      </c>
      <c r="I2" s="6" t="s">
        <v>23</v>
      </c>
      <c r="J2" s="6" t="s">
        <v>24</v>
      </c>
      <c r="K2" s="6" t="s">
        <v>18</v>
      </c>
      <c r="L2" s="6" t="s">
        <v>19</v>
      </c>
    </row>
    <row r="3" spans="1:12">
      <c r="A3" s="11" t="s">
        <v>51</v>
      </c>
      <c r="B3" s="8">
        <v>3</v>
      </c>
      <c r="C3" s="8">
        <v>0</v>
      </c>
      <c r="D3" s="8">
        <v>10</v>
      </c>
      <c r="E3" s="8">
        <f t="shared" ref="E3:E38" si="0">5*B3</f>
        <v>15</v>
      </c>
      <c r="F3" s="8">
        <f t="shared" ref="F3:F38" si="1">3*4000*C3</f>
        <v>0</v>
      </c>
      <c r="G3" s="8">
        <f t="shared" ref="G3:G38" si="2">3*2000*E3</f>
        <v>90000</v>
      </c>
      <c r="H3" s="8">
        <f t="shared" ref="H3:H38" si="3">SUM(D3:E3)*300*3</f>
        <v>22500</v>
      </c>
      <c r="I3" s="8">
        <f t="shared" ref="I3:I38" si="4">SUM(C3:E3)*350</f>
        <v>8750</v>
      </c>
      <c r="J3" s="8">
        <f t="shared" ref="J3:J38" si="5">3*10000</f>
        <v>30000</v>
      </c>
      <c r="K3" s="9">
        <f t="shared" ref="K3:K38" si="6">SUM(F3:J3)</f>
        <v>151250</v>
      </c>
      <c r="L3" s="10">
        <f t="shared" ref="L3:L38" si="7">2*K3</f>
        <v>302500</v>
      </c>
    </row>
    <row r="4" spans="1:12">
      <c r="A4" s="11" t="s">
        <v>52</v>
      </c>
      <c r="B4" s="8">
        <v>13</v>
      </c>
      <c r="C4" s="8">
        <v>0</v>
      </c>
      <c r="D4" s="8">
        <v>10</v>
      </c>
      <c r="E4" s="8">
        <f t="shared" si="0"/>
        <v>65</v>
      </c>
      <c r="F4" s="8">
        <f t="shared" si="1"/>
        <v>0</v>
      </c>
      <c r="G4" s="8">
        <f t="shared" si="2"/>
        <v>390000</v>
      </c>
      <c r="H4" s="8">
        <f t="shared" si="3"/>
        <v>67500</v>
      </c>
      <c r="I4" s="8">
        <f t="shared" si="4"/>
        <v>26250</v>
      </c>
      <c r="J4" s="8">
        <f t="shared" si="5"/>
        <v>30000</v>
      </c>
      <c r="K4" s="9">
        <f t="shared" si="6"/>
        <v>513750</v>
      </c>
      <c r="L4" s="10">
        <f t="shared" si="7"/>
        <v>1027500</v>
      </c>
    </row>
    <row r="5" spans="1:12">
      <c r="A5" s="11" t="s">
        <v>53</v>
      </c>
      <c r="B5" s="8">
        <v>16</v>
      </c>
      <c r="C5" s="8">
        <v>0</v>
      </c>
      <c r="D5" s="8">
        <v>10</v>
      </c>
      <c r="E5" s="8">
        <f t="shared" si="0"/>
        <v>80</v>
      </c>
      <c r="F5" s="8">
        <f t="shared" si="1"/>
        <v>0</v>
      </c>
      <c r="G5" s="8">
        <f t="shared" si="2"/>
        <v>480000</v>
      </c>
      <c r="H5" s="8">
        <f t="shared" si="3"/>
        <v>81000</v>
      </c>
      <c r="I5" s="8">
        <f t="shared" si="4"/>
        <v>31500</v>
      </c>
      <c r="J5" s="8">
        <f t="shared" si="5"/>
        <v>30000</v>
      </c>
      <c r="K5" s="9">
        <f t="shared" si="6"/>
        <v>622500</v>
      </c>
      <c r="L5" s="10">
        <f t="shared" si="7"/>
        <v>1245000</v>
      </c>
    </row>
    <row r="6" spans="1:12">
      <c r="A6" s="11" t="s">
        <v>54</v>
      </c>
      <c r="B6" s="8">
        <v>27</v>
      </c>
      <c r="C6" s="8">
        <v>0</v>
      </c>
      <c r="D6" s="8">
        <v>10</v>
      </c>
      <c r="E6" s="8">
        <f t="shared" si="0"/>
        <v>135</v>
      </c>
      <c r="F6" s="8">
        <f t="shared" si="1"/>
        <v>0</v>
      </c>
      <c r="G6" s="8">
        <f t="shared" si="2"/>
        <v>810000</v>
      </c>
      <c r="H6" s="8">
        <f t="shared" si="3"/>
        <v>130500</v>
      </c>
      <c r="I6" s="8">
        <f t="shared" si="4"/>
        <v>50750</v>
      </c>
      <c r="J6" s="8">
        <f t="shared" si="5"/>
        <v>30000</v>
      </c>
      <c r="K6" s="9">
        <f t="shared" si="6"/>
        <v>1021250</v>
      </c>
      <c r="L6" s="10">
        <f t="shared" si="7"/>
        <v>2042500</v>
      </c>
    </row>
    <row r="7" spans="1:12">
      <c r="A7" s="11" t="s">
        <v>55</v>
      </c>
      <c r="B7" s="8">
        <v>38</v>
      </c>
      <c r="C7" s="8">
        <v>0</v>
      </c>
      <c r="D7" s="8">
        <v>10</v>
      </c>
      <c r="E7" s="8">
        <f t="shared" si="0"/>
        <v>190</v>
      </c>
      <c r="F7" s="8">
        <f t="shared" si="1"/>
        <v>0</v>
      </c>
      <c r="G7" s="8">
        <f t="shared" si="2"/>
        <v>1140000</v>
      </c>
      <c r="H7" s="8">
        <f t="shared" si="3"/>
        <v>180000</v>
      </c>
      <c r="I7" s="8">
        <f t="shared" si="4"/>
        <v>70000</v>
      </c>
      <c r="J7" s="8">
        <f t="shared" si="5"/>
        <v>30000</v>
      </c>
      <c r="K7" s="9">
        <f t="shared" si="6"/>
        <v>1420000</v>
      </c>
      <c r="L7" s="10">
        <f t="shared" si="7"/>
        <v>2840000</v>
      </c>
    </row>
    <row r="8" spans="1:12">
      <c r="A8" s="11" t="s">
        <v>56</v>
      </c>
      <c r="B8" s="8">
        <v>1</v>
      </c>
      <c r="C8" s="8">
        <v>0</v>
      </c>
      <c r="D8" s="8">
        <v>10</v>
      </c>
      <c r="E8" s="8">
        <f t="shared" si="0"/>
        <v>5</v>
      </c>
      <c r="F8" s="8">
        <f t="shared" si="1"/>
        <v>0</v>
      </c>
      <c r="G8" s="8">
        <f t="shared" si="2"/>
        <v>30000</v>
      </c>
      <c r="H8" s="8">
        <f t="shared" si="3"/>
        <v>13500</v>
      </c>
      <c r="I8" s="8">
        <f t="shared" si="4"/>
        <v>5250</v>
      </c>
      <c r="J8" s="8">
        <f t="shared" si="5"/>
        <v>30000</v>
      </c>
      <c r="K8" s="9">
        <f t="shared" si="6"/>
        <v>78750</v>
      </c>
      <c r="L8" s="10">
        <f t="shared" si="7"/>
        <v>157500</v>
      </c>
    </row>
    <row r="9" spans="1:12">
      <c r="A9" s="11" t="s">
        <v>57</v>
      </c>
      <c r="B9" s="8">
        <v>27</v>
      </c>
      <c r="C9" s="8">
        <v>0</v>
      </c>
      <c r="D9" s="8">
        <v>10</v>
      </c>
      <c r="E9" s="8">
        <f t="shared" si="0"/>
        <v>135</v>
      </c>
      <c r="F9" s="8">
        <f t="shared" si="1"/>
        <v>0</v>
      </c>
      <c r="G9" s="8">
        <f t="shared" si="2"/>
        <v>810000</v>
      </c>
      <c r="H9" s="8">
        <f t="shared" si="3"/>
        <v>130500</v>
      </c>
      <c r="I9" s="8">
        <f t="shared" si="4"/>
        <v>50750</v>
      </c>
      <c r="J9" s="8">
        <f t="shared" si="5"/>
        <v>30000</v>
      </c>
      <c r="K9" s="9">
        <f t="shared" si="6"/>
        <v>1021250</v>
      </c>
      <c r="L9" s="10">
        <f t="shared" si="7"/>
        <v>2042500</v>
      </c>
    </row>
    <row r="10" spans="1:12">
      <c r="A10" s="11" t="s">
        <v>58</v>
      </c>
      <c r="B10" s="8">
        <v>1</v>
      </c>
      <c r="C10" s="8">
        <v>0</v>
      </c>
      <c r="D10" s="8">
        <v>10</v>
      </c>
      <c r="E10" s="8">
        <f t="shared" si="0"/>
        <v>5</v>
      </c>
      <c r="F10" s="8">
        <f t="shared" si="1"/>
        <v>0</v>
      </c>
      <c r="G10" s="8">
        <f t="shared" si="2"/>
        <v>30000</v>
      </c>
      <c r="H10" s="8">
        <f t="shared" si="3"/>
        <v>13500</v>
      </c>
      <c r="I10" s="8">
        <f t="shared" si="4"/>
        <v>5250</v>
      </c>
      <c r="J10" s="8">
        <f t="shared" si="5"/>
        <v>30000</v>
      </c>
      <c r="K10" s="9">
        <f t="shared" si="6"/>
        <v>78750</v>
      </c>
      <c r="L10" s="10">
        <f t="shared" si="7"/>
        <v>157500</v>
      </c>
    </row>
    <row r="11" spans="1:12">
      <c r="A11" s="11" t="s">
        <v>59</v>
      </c>
      <c r="B11" s="8">
        <v>2</v>
      </c>
      <c r="C11" s="8">
        <v>0</v>
      </c>
      <c r="D11" s="8">
        <v>10</v>
      </c>
      <c r="E11" s="8">
        <f t="shared" si="0"/>
        <v>10</v>
      </c>
      <c r="F11" s="8">
        <f t="shared" si="1"/>
        <v>0</v>
      </c>
      <c r="G11" s="8">
        <f t="shared" si="2"/>
        <v>60000</v>
      </c>
      <c r="H11" s="8">
        <f t="shared" si="3"/>
        <v>18000</v>
      </c>
      <c r="I11" s="8">
        <f t="shared" si="4"/>
        <v>7000</v>
      </c>
      <c r="J11" s="8">
        <f t="shared" si="5"/>
        <v>30000</v>
      </c>
      <c r="K11" s="9">
        <f t="shared" si="6"/>
        <v>115000</v>
      </c>
      <c r="L11" s="10">
        <f t="shared" si="7"/>
        <v>230000</v>
      </c>
    </row>
    <row r="12" spans="1:12">
      <c r="A12" s="11" t="s">
        <v>60</v>
      </c>
      <c r="B12" s="8">
        <v>11</v>
      </c>
      <c r="C12" s="8">
        <v>0</v>
      </c>
      <c r="D12" s="8">
        <v>10</v>
      </c>
      <c r="E12" s="8">
        <f t="shared" si="0"/>
        <v>55</v>
      </c>
      <c r="F12" s="8">
        <f t="shared" si="1"/>
        <v>0</v>
      </c>
      <c r="G12" s="8">
        <f t="shared" si="2"/>
        <v>330000</v>
      </c>
      <c r="H12" s="8">
        <f t="shared" si="3"/>
        <v>58500</v>
      </c>
      <c r="I12" s="8">
        <f t="shared" si="4"/>
        <v>22750</v>
      </c>
      <c r="J12" s="8">
        <f t="shared" si="5"/>
        <v>30000</v>
      </c>
      <c r="K12" s="9">
        <f t="shared" si="6"/>
        <v>441250</v>
      </c>
      <c r="L12" s="10">
        <f t="shared" si="7"/>
        <v>882500</v>
      </c>
    </row>
    <row r="13" spans="1:12">
      <c r="A13" s="11" t="s">
        <v>5</v>
      </c>
      <c r="B13" s="8">
        <v>2</v>
      </c>
      <c r="C13" s="8">
        <v>0</v>
      </c>
      <c r="D13" s="8">
        <v>10</v>
      </c>
      <c r="E13" s="8">
        <f t="shared" si="0"/>
        <v>10</v>
      </c>
      <c r="F13" s="8">
        <f t="shared" si="1"/>
        <v>0</v>
      </c>
      <c r="G13" s="8">
        <f t="shared" si="2"/>
        <v>60000</v>
      </c>
      <c r="H13" s="8">
        <f t="shared" si="3"/>
        <v>18000</v>
      </c>
      <c r="I13" s="8">
        <f t="shared" si="4"/>
        <v>7000</v>
      </c>
      <c r="J13" s="8">
        <f t="shared" si="5"/>
        <v>30000</v>
      </c>
      <c r="K13" s="9">
        <f t="shared" si="6"/>
        <v>115000</v>
      </c>
      <c r="L13" s="10">
        <f t="shared" si="7"/>
        <v>230000</v>
      </c>
    </row>
    <row r="14" spans="1:12">
      <c r="A14" s="11" t="s">
        <v>61</v>
      </c>
      <c r="B14" s="8">
        <v>33</v>
      </c>
      <c r="C14" s="8">
        <v>0</v>
      </c>
      <c r="D14" s="8">
        <v>10</v>
      </c>
      <c r="E14" s="8">
        <f t="shared" si="0"/>
        <v>165</v>
      </c>
      <c r="F14" s="8">
        <f t="shared" si="1"/>
        <v>0</v>
      </c>
      <c r="G14" s="8">
        <f t="shared" si="2"/>
        <v>990000</v>
      </c>
      <c r="H14" s="8">
        <f t="shared" si="3"/>
        <v>157500</v>
      </c>
      <c r="I14" s="8">
        <f t="shared" si="4"/>
        <v>61250</v>
      </c>
      <c r="J14" s="8">
        <f t="shared" si="5"/>
        <v>30000</v>
      </c>
      <c r="K14" s="9">
        <f t="shared" si="6"/>
        <v>1238750</v>
      </c>
      <c r="L14" s="10">
        <f t="shared" si="7"/>
        <v>2477500</v>
      </c>
    </row>
    <row r="15" spans="1:12">
      <c r="A15" s="11" t="s">
        <v>62</v>
      </c>
      <c r="B15" s="8">
        <v>21</v>
      </c>
      <c r="C15" s="8">
        <v>0</v>
      </c>
      <c r="D15" s="8">
        <v>10</v>
      </c>
      <c r="E15" s="8">
        <f t="shared" si="0"/>
        <v>105</v>
      </c>
      <c r="F15" s="8">
        <f t="shared" si="1"/>
        <v>0</v>
      </c>
      <c r="G15" s="8">
        <f t="shared" si="2"/>
        <v>630000</v>
      </c>
      <c r="H15" s="8">
        <f t="shared" si="3"/>
        <v>103500</v>
      </c>
      <c r="I15" s="8">
        <f t="shared" si="4"/>
        <v>40250</v>
      </c>
      <c r="J15" s="8">
        <f t="shared" si="5"/>
        <v>30000</v>
      </c>
      <c r="K15" s="9">
        <f t="shared" si="6"/>
        <v>803750</v>
      </c>
      <c r="L15" s="10">
        <f t="shared" si="7"/>
        <v>1607500</v>
      </c>
    </row>
    <row r="16" spans="1:12">
      <c r="A16" s="11" t="s">
        <v>63</v>
      </c>
      <c r="B16" s="8">
        <v>12</v>
      </c>
      <c r="C16" s="8">
        <v>0</v>
      </c>
      <c r="D16" s="8">
        <v>10</v>
      </c>
      <c r="E16" s="8">
        <f t="shared" si="0"/>
        <v>60</v>
      </c>
      <c r="F16" s="8">
        <f t="shared" si="1"/>
        <v>0</v>
      </c>
      <c r="G16" s="8">
        <f t="shared" si="2"/>
        <v>360000</v>
      </c>
      <c r="H16" s="8">
        <f t="shared" si="3"/>
        <v>63000</v>
      </c>
      <c r="I16" s="8">
        <f t="shared" si="4"/>
        <v>24500</v>
      </c>
      <c r="J16" s="8">
        <f t="shared" si="5"/>
        <v>30000</v>
      </c>
      <c r="K16" s="9">
        <f t="shared" si="6"/>
        <v>477500</v>
      </c>
      <c r="L16" s="10">
        <f t="shared" si="7"/>
        <v>955000</v>
      </c>
    </row>
    <row r="17" spans="1:12">
      <c r="A17" s="11" t="s">
        <v>64</v>
      </c>
      <c r="B17" s="8">
        <v>22</v>
      </c>
      <c r="C17" s="8">
        <v>0</v>
      </c>
      <c r="D17" s="8">
        <v>10</v>
      </c>
      <c r="E17" s="8">
        <f t="shared" si="0"/>
        <v>110</v>
      </c>
      <c r="F17" s="8">
        <f t="shared" si="1"/>
        <v>0</v>
      </c>
      <c r="G17" s="8">
        <f t="shared" si="2"/>
        <v>660000</v>
      </c>
      <c r="H17" s="8">
        <f t="shared" si="3"/>
        <v>108000</v>
      </c>
      <c r="I17" s="8">
        <f t="shared" si="4"/>
        <v>42000</v>
      </c>
      <c r="J17" s="8">
        <f t="shared" si="5"/>
        <v>30000</v>
      </c>
      <c r="K17" s="9">
        <f t="shared" si="6"/>
        <v>840000</v>
      </c>
      <c r="L17" s="10">
        <f t="shared" si="7"/>
        <v>1680000</v>
      </c>
    </row>
    <row r="18" spans="1:12">
      <c r="A18" s="11" t="s">
        <v>65</v>
      </c>
      <c r="B18" s="8">
        <v>24</v>
      </c>
      <c r="C18" s="8">
        <v>0</v>
      </c>
      <c r="D18" s="8">
        <v>10</v>
      </c>
      <c r="E18" s="8">
        <f t="shared" si="0"/>
        <v>120</v>
      </c>
      <c r="F18" s="8">
        <f t="shared" si="1"/>
        <v>0</v>
      </c>
      <c r="G18" s="8">
        <f t="shared" si="2"/>
        <v>720000</v>
      </c>
      <c r="H18" s="8">
        <f t="shared" si="3"/>
        <v>117000</v>
      </c>
      <c r="I18" s="8">
        <f t="shared" si="4"/>
        <v>45500</v>
      </c>
      <c r="J18" s="8">
        <f t="shared" si="5"/>
        <v>30000</v>
      </c>
      <c r="K18" s="9">
        <f t="shared" si="6"/>
        <v>912500</v>
      </c>
      <c r="L18" s="10">
        <f t="shared" si="7"/>
        <v>1825000</v>
      </c>
    </row>
    <row r="19" spans="1:12">
      <c r="A19" s="11" t="s">
        <v>66</v>
      </c>
      <c r="B19" s="8">
        <v>30</v>
      </c>
      <c r="C19" s="8">
        <v>0</v>
      </c>
      <c r="D19" s="8">
        <v>10</v>
      </c>
      <c r="E19" s="8">
        <f t="shared" si="0"/>
        <v>150</v>
      </c>
      <c r="F19" s="8">
        <f t="shared" si="1"/>
        <v>0</v>
      </c>
      <c r="G19" s="8">
        <f t="shared" si="2"/>
        <v>900000</v>
      </c>
      <c r="H19" s="8">
        <f t="shared" si="3"/>
        <v>144000</v>
      </c>
      <c r="I19" s="8">
        <f t="shared" si="4"/>
        <v>56000</v>
      </c>
      <c r="J19" s="8">
        <f t="shared" si="5"/>
        <v>30000</v>
      </c>
      <c r="K19" s="9">
        <f t="shared" si="6"/>
        <v>1130000</v>
      </c>
      <c r="L19" s="10">
        <f t="shared" si="7"/>
        <v>2260000</v>
      </c>
    </row>
    <row r="20" spans="1:12">
      <c r="A20" s="11" t="s">
        <v>67</v>
      </c>
      <c r="B20" s="8">
        <v>14</v>
      </c>
      <c r="C20" s="8">
        <v>0</v>
      </c>
      <c r="D20" s="8">
        <v>10</v>
      </c>
      <c r="E20" s="8">
        <f t="shared" si="0"/>
        <v>70</v>
      </c>
      <c r="F20" s="8">
        <f t="shared" si="1"/>
        <v>0</v>
      </c>
      <c r="G20" s="8">
        <f t="shared" si="2"/>
        <v>420000</v>
      </c>
      <c r="H20" s="8">
        <f t="shared" si="3"/>
        <v>72000</v>
      </c>
      <c r="I20" s="8">
        <f t="shared" si="4"/>
        <v>28000</v>
      </c>
      <c r="J20" s="8">
        <f t="shared" si="5"/>
        <v>30000</v>
      </c>
      <c r="K20" s="9">
        <f t="shared" si="6"/>
        <v>550000</v>
      </c>
      <c r="L20" s="10">
        <f t="shared" si="7"/>
        <v>1100000</v>
      </c>
    </row>
    <row r="21" spans="1:12">
      <c r="A21" s="11" t="s">
        <v>68</v>
      </c>
      <c r="B21" s="8">
        <v>1</v>
      </c>
      <c r="C21" s="8">
        <v>0</v>
      </c>
      <c r="D21" s="8">
        <v>10</v>
      </c>
      <c r="E21" s="8">
        <f t="shared" si="0"/>
        <v>5</v>
      </c>
      <c r="F21" s="8">
        <f t="shared" si="1"/>
        <v>0</v>
      </c>
      <c r="G21" s="8">
        <f t="shared" si="2"/>
        <v>30000</v>
      </c>
      <c r="H21" s="8">
        <f t="shared" si="3"/>
        <v>13500</v>
      </c>
      <c r="I21" s="8">
        <f t="shared" si="4"/>
        <v>5250</v>
      </c>
      <c r="J21" s="8">
        <f t="shared" si="5"/>
        <v>30000</v>
      </c>
      <c r="K21" s="9">
        <f t="shared" si="6"/>
        <v>78750</v>
      </c>
      <c r="L21" s="10">
        <f t="shared" si="7"/>
        <v>157500</v>
      </c>
    </row>
    <row r="22" spans="1:12">
      <c r="A22" s="11" t="s">
        <v>69</v>
      </c>
      <c r="B22" s="8">
        <v>51</v>
      </c>
      <c r="C22" s="8">
        <v>0</v>
      </c>
      <c r="D22" s="8">
        <v>10</v>
      </c>
      <c r="E22" s="8">
        <f t="shared" si="0"/>
        <v>255</v>
      </c>
      <c r="F22" s="8">
        <f t="shared" si="1"/>
        <v>0</v>
      </c>
      <c r="G22" s="8">
        <f t="shared" si="2"/>
        <v>1530000</v>
      </c>
      <c r="H22" s="8">
        <f t="shared" si="3"/>
        <v>238500</v>
      </c>
      <c r="I22" s="8">
        <f t="shared" si="4"/>
        <v>92750</v>
      </c>
      <c r="J22" s="8">
        <f t="shared" si="5"/>
        <v>30000</v>
      </c>
      <c r="K22" s="9">
        <f t="shared" si="6"/>
        <v>1891250</v>
      </c>
      <c r="L22" s="10">
        <f t="shared" si="7"/>
        <v>3782500</v>
      </c>
    </row>
    <row r="23" spans="1:12">
      <c r="A23" s="11" t="s">
        <v>70</v>
      </c>
      <c r="B23" s="8">
        <v>35</v>
      </c>
      <c r="C23" s="8">
        <v>0</v>
      </c>
      <c r="D23" s="8">
        <v>10</v>
      </c>
      <c r="E23" s="8">
        <f t="shared" si="0"/>
        <v>175</v>
      </c>
      <c r="F23" s="8">
        <f t="shared" si="1"/>
        <v>0</v>
      </c>
      <c r="G23" s="8">
        <f t="shared" si="2"/>
        <v>1050000</v>
      </c>
      <c r="H23" s="8">
        <f t="shared" si="3"/>
        <v>166500</v>
      </c>
      <c r="I23" s="8">
        <f t="shared" si="4"/>
        <v>64750</v>
      </c>
      <c r="J23" s="8">
        <f t="shared" si="5"/>
        <v>30000</v>
      </c>
      <c r="K23" s="9">
        <f t="shared" si="6"/>
        <v>1311250</v>
      </c>
      <c r="L23" s="10">
        <f t="shared" si="7"/>
        <v>2622500</v>
      </c>
    </row>
    <row r="24" spans="1:12">
      <c r="A24" s="11" t="s">
        <v>71</v>
      </c>
      <c r="B24" s="8">
        <v>9</v>
      </c>
      <c r="C24" s="8">
        <v>0</v>
      </c>
      <c r="D24" s="8">
        <v>10</v>
      </c>
      <c r="E24" s="8">
        <f t="shared" si="0"/>
        <v>45</v>
      </c>
      <c r="F24" s="8">
        <f t="shared" si="1"/>
        <v>0</v>
      </c>
      <c r="G24" s="8">
        <f t="shared" si="2"/>
        <v>270000</v>
      </c>
      <c r="H24" s="8">
        <f t="shared" si="3"/>
        <v>49500</v>
      </c>
      <c r="I24" s="8">
        <f t="shared" si="4"/>
        <v>19250</v>
      </c>
      <c r="J24" s="8">
        <f t="shared" si="5"/>
        <v>30000</v>
      </c>
      <c r="K24" s="9">
        <f t="shared" si="6"/>
        <v>368750</v>
      </c>
      <c r="L24" s="10">
        <f t="shared" si="7"/>
        <v>737500</v>
      </c>
    </row>
    <row r="25" spans="1:12">
      <c r="A25" s="11" t="s">
        <v>72</v>
      </c>
      <c r="B25" s="8">
        <v>11</v>
      </c>
      <c r="C25" s="8">
        <v>0</v>
      </c>
      <c r="D25" s="8">
        <v>10</v>
      </c>
      <c r="E25" s="8">
        <f t="shared" si="0"/>
        <v>55</v>
      </c>
      <c r="F25" s="8">
        <f t="shared" si="1"/>
        <v>0</v>
      </c>
      <c r="G25" s="8">
        <f t="shared" si="2"/>
        <v>330000</v>
      </c>
      <c r="H25" s="8">
        <f t="shared" si="3"/>
        <v>58500</v>
      </c>
      <c r="I25" s="8">
        <f t="shared" si="4"/>
        <v>22750</v>
      </c>
      <c r="J25" s="8">
        <f t="shared" si="5"/>
        <v>30000</v>
      </c>
      <c r="K25" s="9">
        <f t="shared" si="6"/>
        <v>441250</v>
      </c>
      <c r="L25" s="10">
        <f t="shared" si="7"/>
        <v>882500</v>
      </c>
    </row>
    <row r="26" spans="1:12">
      <c r="A26" s="11" t="s">
        <v>73</v>
      </c>
      <c r="B26" s="8">
        <v>9</v>
      </c>
      <c r="C26" s="8">
        <v>0</v>
      </c>
      <c r="D26" s="8">
        <v>10</v>
      </c>
      <c r="E26" s="8">
        <f t="shared" si="0"/>
        <v>45</v>
      </c>
      <c r="F26" s="8">
        <f t="shared" si="1"/>
        <v>0</v>
      </c>
      <c r="G26" s="8">
        <f t="shared" si="2"/>
        <v>270000</v>
      </c>
      <c r="H26" s="8">
        <f t="shared" si="3"/>
        <v>49500</v>
      </c>
      <c r="I26" s="8">
        <f t="shared" si="4"/>
        <v>19250</v>
      </c>
      <c r="J26" s="8">
        <f t="shared" si="5"/>
        <v>30000</v>
      </c>
      <c r="K26" s="9">
        <f t="shared" si="6"/>
        <v>368750</v>
      </c>
      <c r="L26" s="10">
        <f t="shared" si="7"/>
        <v>737500</v>
      </c>
    </row>
    <row r="27" spans="1:12">
      <c r="A27" s="11" t="s">
        <v>74</v>
      </c>
      <c r="B27" s="8">
        <v>11</v>
      </c>
      <c r="C27" s="8">
        <v>0</v>
      </c>
      <c r="D27" s="8">
        <v>10</v>
      </c>
      <c r="E27" s="8">
        <f t="shared" si="0"/>
        <v>55</v>
      </c>
      <c r="F27" s="8">
        <f t="shared" si="1"/>
        <v>0</v>
      </c>
      <c r="G27" s="8">
        <f t="shared" si="2"/>
        <v>330000</v>
      </c>
      <c r="H27" s="8">
        <f t="shared" si="3"/>
        <v>58500</v>
      </c>
      <c r="I27" s="8">
        <f t="shared" si="4"/>
        <v>22750</v>
      </c>
      <c r="J27" s="8">
        <f t="shared" si="5"/>
        <v>30000</v>
      </c>
      <c r="K27" s="9">
        <f t="shared" si="6"/>
        <v>441250</v>
      </c>
      <c r="L27" s="10">
        <f t="shared" si="7"/>
        <v>882500</v>
      </c>
    </row>
    <row r="28" spans="1:12">
      <c r="A28" s="11" t="s">
        <v>75</v>
      </c>
      <c r="B28" s="8">
        <v>30</v>
      </c>
      <c r="C28" s="8">
        <v>0</v>
      </c>
      <c r="D28" s="8">
        <v>10</v>
      </c>
      <c r="E28" s="8">
        <f t="shared" si="0"/>
        <v>150</v>
      </c>
      <c r="F28" s="8">
        <f t="shared" si="1"/>
        <v>0</v>
      </c>
      <c r="G28" s="8">
        <f t="shared" si="2"/>
        <v>900000</v>
      </c>
      <c r="H28" s="8">
        <f t="shared" si="3"/>
        <v>144000</v>
      </c>
      <c r="I28" s="8">
        <f t="shared" si="4"/>
        <v>56000</v>
      </c>
      <c r="J28" s="8">
        <f t="shared" si="5"/>
        <v>30000</v>
      </c>
      <c r="K28" s="9">
        <f t="shared" si="6"/>
        <v>1130000</v>
      </c>
      <c r="L28" s="10">
        <f t="shared" si="7"/>
        <v>2260000</v>
      </c>
    </row>
    <row r="29" spans="1:12">
      <c r="A29" s="11" t="s">
        <v>76</v>
      </c>
      <c r="B29" s="8">
        <v>4</v>
      </c>
      <c r="C29" s="8">
        <v>0</v>
      </c>
      <c r="D29" s="8">
        <v>10</v>
      </c>
      <c r="E29" s="8">
        <f t="shared" si="0"/>
        <v>20</v>
      </c>
      <c r="F29" s="8">
        <f t="shared" si="1"/>
        <v>0</v>
      </c>
      <c r="G29" s="8">
        <f t="shared" si="2"/>
        <v>120000</v>
      </c>
      <c r="H29" s="8">
        <f t="shared" si="3"/>
        <v>27000</v>
      </c>
      <c r="I29" s="8">
        <f t="shared" si="4"/>
        <v>10500</v>
      </c>
      <c r="J29" s="8">
        <f t="shared" si="5"/>
        <v>30000</v>
      </c>
      <c r="K29" s="9">
        <f t="shared" si="6"/>
        <v>187500</v>
      </c>
      <c r="L29" s="10">
        <f t="shared" si="7"/>
        <v>375000</v>
      </c>
    </row>
    <row r="30" spans="1:12">
      <c r="A30" s="11" t="s">
        <v>77</v>
      </c>
      <c r="B30" s="8">
        <v>22</v>
      </c>
      <c r="C30" s="8">
        <v>0</v>
      </c>
      <c r="D30" s="8">
        <v>10</v>
      </c>
      <c r="E30" s="8">
        <f t="shared" si="0"/>
        <v>110</v>
      </c>
      <c r="F30" s="8">
        <f t="shared" si="1"/>
        <v>0</v>
      </c>
      <c r="G30" s="8">
        <f t="shared" si="2"/>
        <v>660000</v>
      </c>
      <c r="H30" s="8">
        <f t="shared" si="3"/>
        <v>108000</v>
      </c>
      <c r="I30" s="8">
        <f t="shared" si="4"/>
        <v>42000</v>
      </c>
      <c r="J30" s="8">
        <f t="shared" si="5"/>
        <v>30000</v>
      </c>
      <c r="K30" s="9">
        <f t="shared" si="6"/>
        <v>840000</v>
      </c>
      <c r="L30" s="10">
        <f t="shared" si="7"/>
        <v>1680000</v>
      </c>
    </row>
    <row r="31" spans="1:12">
      <c r="A31" s="11" t="s">
        <v>78</v>
      </c>
      <c r="B31" s="8">
        <v>33</v>
      </c>
      <c r="C31" s="8">
        <v>0</v>
      </c>
      <c r="D31" s="8">
        <v>10</v>
      </c>
      <c r="E31" s="8">
        <f t="shared" si="0"/>
        <v>165</v>
      </c>
      <c r="F31" s="8">
        <f t="shared" si="1"/>
        <v>0</v>
      </c>
      <c r="G31" s="8">
        <f t="shared" si="2"/>
        <v>990000</v>
      </c>
      <c r="H31" s="8">
        <f t="shared" si="3"/>
        <v>157500</v>
      </c>
      <c r="I31" s="8">
        <f t="shared" si="4"/>
        <v>61250</v>
      </c>
      <c r="J31" s="8">
        <f t="shared" si="5"/>
        <v>30000</v>
      </c>
      <c r="K31" s="9">
        <f t="shared" si="6"/>
        <v>1238750</v>
      </c>
      <c r="L31" s="10">
        <f t="shared" si="7"/>
        <v>2477500</v>
      </c>
    </row>
    <row r="32" spans="1:12">
      <c r="A32" s="11" t="s">
        <v>79</v>
      </c>
      <c r="B32" s="8">
        <v>4</v>
      </c>
      <c r="C32" s="8">
        <v>0</v>
      </c>
      <c r="D32" s="8">
        <v>10</v>
      </c>
      <c r="E32" s="8">
        <f t="shared" si="0"/>
        <v>20</v>
      </c>
      <c r="F32" s="8">
        <f t="shared" si="1"/>
        <v>0</v>
      </c>
      <c r="G32" s="8">
        <f t="shared" si="2"/>
        <v>120000</v>
      </c>
      <c r="H32" s="8">
        <f t="shared" si="3"/>
        <v>27000</v>
      </c>
      <c r="I32" s="8">
        <f t="shared" si="4"/>
        <v>10500</v>
      </c>
      <c r="J32" s="8">
        <f t="shared" si="5"/>
        <v>30000</v>
      </c>
      <c r="K32" s="9">
        <f t="shared" si="6"/>
        <v>187500</v>
      </c>
      <c r="L32" s="10">
        <f t="shared" si="7"/>
        <v>375000</v>
      </c>
    </row>
    <row r="33" spans="1:12">
      <c r="A33" s="11" t="s">
        <v>80</v>
      </c>
      <c r="B33" s="8">
        <v>32</v>
      </c>
      <c r="C33" s="8">
        <v>0</v>
      </c>
      <c r="D33" s="8">
        <v>10</v>
      </c>
      <c r="E33" s="8">
        <f t="shared" si="0"/>
        <v>160</v>
      </c>
      <c r="F33" s="8">
        <f t="shared" si="1"/>
        <v>0</v>
      </c>
      <c r="G33" s="8">
        <f t="shared" si="2"/>
        <v>960000</v>
      </c>
      <c r="H33" s="8">
        <f t="shared" si="3"/>
        <v>153000</v>
      </c>
      <c r="I33" s="8">
        <f t="shared" si="4"/>
        <v>59500</v>
      </c>
      <c r="J33" s="8">
        <f t="shared" si="5"/>
        <v>30000</v>
      </c>
      <c r="K33" s="9">
        <f t="shared" si="6"/>
        <v>1202500</v>
      </c>
      <c r="L33" s="10">
        <f t="shared" si="7"/>
        <v>2405000</v>
      </c>
    </row>
    <row r="34" spans="1:12">
      <c r="A34" s="11" t="s">
        <v>81</v>
      </c>
      <c r="B34" s="8">
        <v>10</v>
      </c>
      <c r="C34" s="8">
        <v>0</v>
      </c>
      <c r="D34" s="8">
        <v>10</v>
      </c>
      <c r="E34" s="8">
        <f t="shared" si="0"/>
        <v>50</v>
      </c>
      <c r="F34" s="8">
        <f t="shared" si="1"/>
        <v>0</v>
      </c>
      <c r="G34" s="8">
        <f t="shared" si="2"/>
        <v>300000</v>
      </c>
      <c r="H34" s="8">
        <f t="shared" si="3"/>
        <v>54000</v>
      </c>
      <c r="I34" s="8">
        <f t="shared" si="4"/>
        <v>21000</v>
      </c>
      <c r="J34" s="8">
        <f t="shared" si="5"/>
        <v>30000</v>
      </c>
      <c r="K34" s="9">
        <f t="shared" si="6"/>
        <v>405000</v>
      </c>
      <c r="L34" s="10">
        <f t="shared" si="7"/>
        <v>810000</v>
      </c>
    </row>
    <row r="35" spans="1:12">
      <c r="A35" s="11" t="s">
        <v>82</v>
      </c>
      <c r="B35" s="8">
        <v>8</v>
      </c>
      <c r="C35" s="8">
        <v>0</v>
      </c>
      <c r="D35" s="8">
        <v>10</v>
      </c>
      <c r="E35" s="8">
        <f t="shared" si="0"/>
        <v>40</v>
      </c>
      <c r="F35" s="8">
        <f t="shared" si="1"/>
        <v>0</v>
      </c>
      <c r="G35" s="8">
        <f t="shared" si="2"/>
        <v>240000</v>
      </c>
      <c r="H35" s="8">
        <f t="shared" si="3"/>
        <v>45000</v>
      </c>
      <c r="I35" s="8">
        <f t="shared" si="4"/>
        <v>17500</v>
      </c>
      <c r="J35" s="8">
        <f t="shared" si="5"/>
        <v>30000</v>
      </c>
      <c r="K35" s="9">
        <f t="shared" si="6"/>
        <v>332500</v>
      </c>
      <c r="L35" s="10">
        <f t="shared" si="7"/>
        <v>665000</v>
      </c>
    </row>
    <row r="36" spans="1:12">
      <c r="A36" s="11" t="s">
        <v>4</v>
      </c>
      <c r="B36" s="8">
        <v>75</v>
      </c>
      <c r="C36" s="8">
        <v>0</v>
      </c>
      <c r="D36" s="8">
        <v>10</v>
      </c>
      <c r="E36" s="8">
        <f t="shared" si="0"/>
        <v>375</v>
      </c>
      <c r="F36" s="8">
        <f t="shared" si="1"/>
        <v>0</v>
      </c>
      <c r="G36" s="8">
        <f t="shared" si="2"/>
        <v>2250000</v>
      </c>
      <c r="H36" s="8">
        <f t="shared" si="3"/>
        <v>346500</v>
      </c>
      <c r="I36" s="8">
        <f t="shared" si="4"/>
        <v>134750</v>
      </c>
      <c r="J36" s="8">
        <f t="shared" si="5"/>
        <v>30000</v>
      </c>
      <c r="K36" s="9">
        <f t="shared" si="6"/>
        <v>2761250</v>
      </c>
      <c r="L36" s="10">
        <f t="shared" si="7"/>
        <v>5522500</v>
      </c>
    </row>
    <row r="37" spans="1:12">
      <c r="A37" s="11" t="s">
        <v>83</v>
      </c>
      <c r="B37" s="8">
        <v>13</v>
      </c>
      <c r="C37" s="8">
        <v>0</v>
      </c>
      <c r="D37" s="8">
        <v>10</v>
      </c>
      <c r="E37" s="8">
        <f t="shared" si="0"/>
        <v>65</v>
      </c>
      <c r="F37" s="8">
        <f t="shared" si="1"/>
        <v>0</v>
      </c>
      <c r="G37" s="8">
        <f t="shared" si="2"/>
        <v>390000</v>
      </c>
      <c r="H37" s="8">
        <f t="shared" si="3"/>
        <v>67500</v>
      </c>
      <c r="I37" s="8">
        <f t="shared" si="4"/>
        <v>26250</v>
      </c>
      <c r="J37" s="8">
        <f t="shared" si="5"/>
        <v>30000</v>
      </c>
      <c r="K37" s="9">
        <f t="shared" si="6"/>
        <v>513750</v>
      </c>
      <c r="L37" s="10">
        <f t="shared" si="7"/>
        <v>1027500</v>
      </c>
    </row>
    <row r="38" spans="1:12">
      <c r="A38" s="11" t="s">
        <v>84</v>
      </c>
      <c r="B38" s="8">
        <v>19</v>
      </c>
      <c r="C38" s="8">
        <v>0</v>
      </c>
      <c r="D38" s="8">
        <v>10</v>
      </c>
      <c r="E38" s="8">
        <f t="shared" si="0"/>
        <v>95</v>
      </c>
      <c r="F38" s="8">
        <f t="shared" si="1"/>
        <v>0</v>
      </c>
      <c r="G38" s="8">
        <f t="shared" si="2"/>
        <v>570000</v>
      </c>
      <c r="H38" s="8">
        <f t="shared" si="3"/>
        <v>94500</v>
      </c>
      <c r="I38" s="8">
        <f t="shared" si="4"/>
        <v>36750</v>
      </c>
      <c r="J38" s="8">
        <f t="shared" si="5"/>
        <v>30000</v>
      </c>
      <c r="K38" s="9">
        <f t="shared" si="6"/>
        <v>731250</v>
      </c>
      <c r="L38" s="10">
        <f t="shared" si="7"/>
        <v>1462500</v>
      </c>
    </row>
  </sheetData>
  <mergeCells count="1">
    <mergeCell ref="A1:A2"/>
  </mergeCells>
  <pageMargins left="0.25" right="0.25" top="0.75" bottom="0.75" header="0.3" footer="0.3"/>
  <pageSetup scale="70" orientation="landscape" r:id="rId1"/>
</worksheet>
</file>

<file path=xl/worksheets/sheet25.xml><?xml version="1.0" encoding="utf-8"?>
<worksheet xmlns="http://schemas.openxmlformats.org/spreadsheetml/2006/main" xmlns:r="http://schemas.openxmlformats.org/officeDocument/2006/relationships">
  <dimension ref="A1:M38"/>
  <sheetViews>
    <sheetView topLeftCell="A9" workbookViewId="0">
      <selection activeCell="D18" sqref="D18"/>
    </sheetView>
  </sheetViews>
  <sheetFormatPr defaultRowHeight="15"/>
  <cols>
    <col min="1" max="1" width="20.7109375" style="7" bestFit="1" customWidth="1"/>
    <col min="5" max="5" width="10.7109375" customWidth="1"/>
    <col min="6" max="9" width="13.85546875" customWidth="1"/>
    <col min="10" max="10" width="15.140625" customWidth="1"/>
    <col min="11" max="13" width="13.85546875" customWidth="1"/>
  </cols>
  <sheetData>
    <row r="1" spans="1:13" ht="60">
      <c r="A1" s="353" t="s">
        <v>1</v>
      </c>
      <c r="B1" s="1" t="s">
        <v>39</v>
      </c>
      <c r="C1" s="1" t="s">
        <v>40</v>
      </c>
      <c r="D1" s="6" t="s">
        <v>6</v>
      </c>
      <c r="E1" s="6" t="s">
        <v>25</v>
      </c>
      <c r="F1" s="6" t="s">
        <v>26</v>
      </c>
      <c r="G1" s="6" t="s">
        <v>48</v>
      </c>
      <c r="H1" s="6" t="s">
        <v>49</v>
      </c>
      <c r="I1" s="6" t="s">
        <v>11</v>
      </c>
      <c r="J1" s="6" t="s">
        <v>28</v>
      </c>
      <c r="K1" s="6" t="s">
        <v>29</v>
      </c>
      <c r="L1" s="6" t="s">
        <v>3</v>
      </c>
      <c r="M1" s="6" t="s">
        <v>30</v>
      </c>
    </row>
    <row r="2" spans="1:13" ht="30">
      <c r="A2" s="354"/>
      <c r="B2" s="1" t="s">
        <v>14</v>
      </c>
      <c r="C2" s="1" t="s">
        <v>15</v>
      </c>
      <c r="D2" s="6" t="s">
        <v>16</v>
      </c>
      <c r="E2" s="6" t="s">
        <v>17</v>
      </c>
      <c r="F2" s="6" t="s">
        <v>31</v>
      </c>
      <c r="G2" s="6" t="s">
        <v>32</v>
      </c>
      <c r="H2" s="6" t="s">
        <v>33</v>
      </c>
      <c r="I2" s="6" t="s">
        <v>34</v>
      </c>
      <c r="J2" s="6" t="s">
        <v>35</v>
      </c>
      <c r="K2" s="6" t="s">
        <v>36</v>
      </c>
      <c r="L2" s="6" t="s">
        <v>37</v>
      </c>
      <c r="M2" s="6" t="s">
        <v>38</v>
      </c>
    </row>
    <row r="3" spans="1:13">
      <c r="A3" s="11" t="s">
        <v>51</v>
      </c>
      <c r="B3" s="8">
        <v>3</v>
      </c>
      <c r="C3" s="8">
        <v>9</v>
      </c>
      <c r="D3" s="3">
        <v>1</v>
      </c>
      <c r="E3" s="3">
        <f t="shared" ref="E3:E38" si="0">5*B3</f>
        <v>15</v>
      </c>
      <c r="F3" s="3">
        <f t="shared" ref="F3:F38" si="1">2*C3</f>
        <v>18</v>
      </c>
      <c r="G3" s="3">
        <f t="shared" ref="G3:G38" si="2">3*3000*D3</f>
        <v>9000</v>
      </c>
      <c r="H3" s="3">
        <f t="shared" ref="H3:H38" si="3">3*1000*F3</f>
        <v>54000</v>
      </c>
      <c r="I3" s="3">
        <f t="shared" ref="I3:I38" si="4">SUM(E3:F3)*300*3</f>
        <v>29700</v>
      </c>
      <c r="J3" s="3">
        <f t="shared" ref="J3:J38" si="5">SUM(D3:F3)*250</f>
        <v>8500</v>
      </c>
      <c r="K3" s="3">
        <f t="shared" ref="K3:K38" si="6">3*5000</f>
        <v>15000</v>
      </c>
      <c r="L3" s="4">
        <f t="shared" ref="L3:L38" si="7">SUM(G3:K3)</f>
        <v>116200</v>
      </c>
      <c r="M3" s="5">
        <f t="shared" ref="M3:M38" si="8">4*L3</f>
        <v>464800</v>
      </c>
    </row>
    <row r="4" spans="1:13">
      <c r="A4" s="11" t="s">
        <v>52</v>
      </c>
      <c r="B4" s="8">
        <v>13</v>
      </c>
      <c r="C4" s="8">
        <v>243</v>
      </c>
      <c r="D4" s="3">
        <v>2</v>
      </c>
      <c r="E4" s="3">
        <f t="shared" si="0"/>
        <v>65</v>
      </c>
      <c r="F4" s="3">
        <f t="shared" si="1"/>
        <v>486</v>
      </c>
      <c r="G4" s="3">
        <f t="shared" si="2"/>
        <v>18000</v>
      </c>
      <c r="H4" s="3">
        <f t="shared" si="3"/>
        <v>1458000</v>
      </c>
      <c r="I4" s="3">
        <f t="shared" si="4"/>
        <v>495900</v>
      </c>
      <c r="J4" s="3">
        <f t="shared" si="5"/>
        <v>138250</v>
      </c>
      <c r="K4" s="3">
        <f t="shared" si="6"/>
        <v>15000</v>
      </c>
      <c r="L4" s="4">
        <f t="shared" si="7"/>
        <v>2125150</v>
      </c>
      <c r="M4" s="5">
        <f t="shared" si="8"/>
        <v>8500600</v>
      </c>
    </row>
    <row r="5" spans="1:13">
      <c r="A5" s="11" t="s">
        <v>53</v>
      </c>
      <c r="B5" s="8">
        <v>16</v>
      </c>
      <c r="C5" s="8">
        <v>202</v>
      </c>
      <c r="D5" s="3">
        <v>3</v>
      </c>
      <c r="E5" s="3">
        <f t="shared" si="0"/>
        <v>80</v>
      </c>
      <c r="F5" s="3">
        <f t="shared" si="1"/>
        <v>404</v>
      </c>
      <c r="G5" s="3">
        <f t="shared" si="2"/>
        <v>27000</v>
      </c>
      <c r="H5" s="3">
        <f t="shared" si="3"/>
        <v>1212000</v>
      </c>
      <c r="I5" s="3">
        <f t="shared" si="4"/>
        <v>435600</v>
      </c>
      <c r="J5" s="3">
        <f t="shared" si="5"/>
        <v>121750</v>
      </c>
      <c r="K5" s="3">
        <f t="shared" si="6"/>
        <v>15000</v>
      </c>
      <c r="L5" s="4">
        <f t="shared" si="7"/>
        <v>1811350</v>
      </c>
      <c r="M5" s="5">
        <f t="shared" si="8"/>
        <v>7245400</v>
      </c>
    </row>
    <row r="6" spans="1:13">
      <c r="A6" s="11" t="s">
        <v>54</v>
      </c>
      <c r="B6" s="8">
        <v>27</v>
      </c>
      <c r="C6" s="8">
        <v>173</v>
      </c>
      <c r="D6" s="3">
        <v>4</v>
      </c>
      <c r="E6" s="3">
        <f t="shared" si="0"/>
        <v>135</v>
      </c>
      <c r="F6" s="3">
        <f t="shared" si="1"/>
        <v>346</v>
      </c>
      <c r="G6" s="3">
        <f t="shared" si="2"/>
        <v>36000</v>
      </c>
      <c r="H6" s="3">
        <f t="shared" si="3"/>
        <v>1038000</v>
      </c>
      <c r="I6" s="3">
        <f t="shared" si="4"/>
        <v>432900</v>
      </c>
      <c r="J6" s="3">
        <f t="shared" si="5"/>
        <v>121250</v>
      </c>
      <c r="K6" s="3">
        <f t="shared" si="6"/>
        <v>15000</v>
      </c>
      <c r="L6" s="4">
        <f t="shared" si="7"/>
        <v>1643150</v>
      </c>
      <c r="M6" s="5">
        <f t="shared" si="8"/>
        <v>6572600</v>
      </c>
    </row>
    <row r="7" spans="1:13">
      <c r="A7" s="11" t="s">
        <v>55</v>
      </c>
      <c r="B7" s="8">
        <v>38</v>
      </c>
      <c r="C7" s="8">
        <v>534</v>
      </c>
      <c r="D7" s="3">
        <v>5</v>
      </c>
      <c r="E7" s="3">
        <f t="shared" si="0"/>
        <v>190</v>
      </c>
      <c r="F7" s="3">
        <f t="shared" si="1"/>
        <v>1068</v>
      </c>
      <c r="G7" s="3">
        <f t="shared" si="2"/>
        <v>45000</v>
      </c>
      <c r="H7" s="3">
        <f t="shared" si="3"/>
        <v>3204000</v>
      </c>
      <c r="I7" s="3">
        <f t="shared" si="4"/>
        <v>1132200</v>
      </c>
      <c r="J7" s="3">
        <f t="shared" si="5"/>
        <v>315750</v>
      </c>
      <c r="K7" s="3">
        <f t="shared" si="6"/>
        <v>15000</v>
      </c>
      <c r="L7" s="4">
        <f t="shared" si="7"/>
        <v>4711950</v>
      </c>
      <c r="M7" s="5">
        <f t="shared" si="8"/>
        <v>18847800</v>
      </c>
    </row>
    <row r="8" spans="1:13">
      <c r="A8" s="11" t="s">
        <v>56</v>
      </c>
      <c r="B8" s="8">
        <v>1</v>
      </c>
      <c r="C8" s="8">
        <v>1</v>
      </c>
      <c r="D8" s="3">
        <v>6</v>
      </c>
      <c r="E8" s="3">
        <f t="shared" si="0"/>
        <v>5</v>
      </c>
      <c r="F8" s="3">
        <f t="shared" si="1"/>
        <v>2</v>
      </c>
      <c r="G8" s="3">
        <f t="shared" si="2"/>
        <v>54000</v>
      </c>
      <c r="H8" s="3">
        <f t="shared" si="3"/>
        <v>6000</v>
      </c>
      <c r="I8" s="3">
        <f t="shared" si="4"/>
        <v>6300</v>
      </c>
      <c r="J8" s="3">
        <f t="shared" si="5"/>
        <v>3250</v>
      </c>
      <c r="K8" s="3">
        <f t="shared" si="6"/>
        <v>15000</v>
      </c>
      <c r="L8" s="4">
        <f t="shared" si="7"/>
        <v>84550</v>
      </c>
      <c r="M8" s="5">
        <f t="shared" si="8"/>
        <v>338200</v>
      </c>
    </row>
    <row r="9" spans="1:13">
      <c r="A9" s="11" t="s">
        <v>57</v>
      </c>
      <c r="B9" s="8">
        <v>27</v>
      </c>
      <c r="C9" s="8">
        <v>147</v>
      </c>
      <c r="D9" s="3">
        <v>7</v>
      </c>
      <c r="E9" s="3">
        <f t="shared" si="0"/>
        <v>135</v>
      </c>
      <c r="F9" s="3">
        <f t="shared" si="1"/>
        <v>294</v>
      </c>
      <c r="G9" s="3">
        <f t="shared" si="2"/>
        <v>63000</v>
      </c>
      <c r="H9" s="3">
        <f t="shared" si="3"/>
        <v>882000</v>
      </c>
      <c r="I9" s="3">
        <f t="shared" si="4"/>
        <v>386100</v>
      </c>
      <c r="J9" s="3">
        <f t="shared" si="5"/>
        <v>109000</v>
      </c>
      <c r="K9" s="3">
        <f t="shared" si="6"/>
        <v>15000</v>
      </c>
      <c r="L9" s="4">
        <f t="shared" si="7"/>
        <v>1455100</v>
      </c>
      <c r="M9" s="5">
        <f t="shared" si="8"/>
        <v>5820400</v>
      </c>
    </row>
    <row r="10" spans="1:13">
      <c r="A10" s="11" t="s">
        <v>58</v>
      </c>
      <c r="B10" s="8">
        <v>1</v>
      </c>
      <c r="C10" s="8">
        <v>1</v>
      </c>
      <c r="D10" s="3">
        <v>8</v>
      </c>
      <c r="E10" s="3">
        <f t="shared" si="0"/>
        <v>5</v>
      </c>
      <c r="F10" s="3">
        <f t="shared" si="1"/>
        <v>2</v>
      </c>
      <c r="G10" s="3">
        <f t="shared" si="2"/>
        <v>72000</v>
      </c>
      <c r="H10" s="3">
        <f t="shared" si="3"/>
        <v>6000</v>
      </c>
      <c r="I10" s="3">
        <f t="shared" si="4"/>
        <v>6300</v>
      </c>
      <c r="J10" s="3">
        <f t="shared" si="5"/>
        <v>3750</v>
      </c>
      <c r="K10" s="3">
        <f t="shared" si="6"/>
        <v>15000</v>
      </c>
      <c r="L10" s="4">
        <f t="shared" si="7"/>
        <v>103050</v>
      </c>
      <c r="M10" s="5">
        <f t="shared" si="8"/>
        <v>412200</v>
      </c>
    </row>
    <row r="11" spans="1:13">
      <c r="A11" s="11" t="s">
        <v>59</v>
      </c>
      <c r="B11" s="8">
        <v>2</v>
      </c>
      <c r="C11" s="8">
        <v>2</v>
      </c>
      <c r="D11" s="3">
        <v>9</v>
      </c>
      <c r="E11" s="3">
        <f t="shared" si="0"/>
        <v>10</v>
      </c>
      <c r="F11" s="3">
        <f t="shared" si="1"/>
        <v>4</v>
      </c>
      <c r="G11" s="3">
        <f t="shared" si="2"/>
        <v>81000</v>
      </c>
      <c r="H11" s="3">
        <f t="shared" si="3"/>
        <v>12000</v>
      </c>
      <c r="I11" s="3">
        <f t="shared" si="4"/>
        <v>12600</v>
      </c>
      <c r="J11" s="3">
        <f t="shared" si="5"/>
        <v>5750</v>
      </c>
      <c r="K11" s="3">
        <f t="shared" si="6"/>
        <v>15000</v>
      </c>
      <c r="L11" s="4">
        <f t="shared" si="7"/>
        <v>126350</v>
      </c>
      <c r="M11" s="5">
        <f t="shared" si="8"/>
        <v>505400</v>
      </c>
    </row>
    <row r="12" spans="1:13">
      <c r="A12" s="11" t="s">
        <v>60</v>
      </c>
      <c r="B12" s="8">
        <v>11</v>
      </c>
      <c r="C12" s="8">
        <v>11</v>
      </c>
      <c r="D12" s="3">
        <v>10</v>
      </c>
      <c r="E12" s="3">
        <f t="shared" si="0"/>
        <v>55</v>
      </c>
      <c r="F12" s="3">
        <f t="shared" si="1"/>
        <v>22</v>
      </c>
      <c r="G12" s="3">
        <f t="shared" si="2"/>
        <v>90000</v>
      </c>
      <c r="H12" s="3">
        <f t="shared" si="3"/>
        <v>66000</v>
      </c>
      <c r="I12" s="3">
        <f t="shared" si="4"/>
        <v>69300</v>
      </c>
      <c r="J12" s="3">
        <f t="shared" si="5"/>
        <v>21750</v>
      </c>
      <c r="K12" s="3">
        <f t="shared" si="6"/>
        <v>15000</v>
      </c>
      <c r="L12" s="4">
        <f t="shared" si="7"/>
        <v>262050</v>
      </c>
      <c r="M12" s="5">
        <f t="shared" si="8"/>
        <v>1048200</v>
      </c>
    </row>
    <row r="13" spans="1:13">
      <c r="A13" s="11" t="s">
        <v>5</v>
      </c>
      <c r="B13" s="8">
        <v>2</v>
      </c>
      <c r="C13" s="8">
        <v>12</v>
      </c>
      <c r="D13" s="3">
        <v>11</v>
      </c>
      <c r="E13" s="3">
        <f t="shared" si="0"/>
        <v>10</v>
      </c>
      <c r="F13" s="3">
        <f t="shared" si="1"/>
        <v>24</v>
      </c>
      <c r="G13" s="3">
        <f t="shared" si="2"/>
        <v>99000</v>
      </c>
      <c r="H13" s="3">
        <f t="shared" si="3"/>
        <v>72000</v>
      </c>
      <c r="I13" s="3">
        <f t="shared" si="4"/>
        <v>30600</v>
      </c>
      <c r="J13" s="3">
        <f t="shared" si="5"/>
        <v>11250</v>
      </c>
      <c r="K13" s="3">
        <f t="shared" si="6"/>
        <v>15000</v>
      </c>
      <c r="L13" s="4">
        <f t="shared" si="7"/>
        <v>227850</v>
      </c>
      <c r="M13" s="5">
        <f t="shared" si="8"/>
        <v>911400</v>
      </c>
    </row>
    <row r="14" spans="1:13">
      <c r="A14" s="11" t="s">
        <v>61</v>
      </c>
      <c r="B14" s="8">
        <v>33</v>
      </c>
      <c r="C14" s="8">
        <v>174</v>
      </c>
      <c r="D14" s="3">
        <v>12</v>
      </c>
      <c r="E14" s="3">
        <f t="shared" si="0"/>
        <v>165</v>
      </c>
      <c r="F14" s="3">
        <f t="shared" si="1"/>
        <v>348</v>
      </c>
      <c r="G14" s="3">
        <f t="shared" si="2"/>
        <v>108000</v>
      </c>
      <c r="H14" s="3">
        <f t="shared" si="3"/>
        <v>1044000</v>
      </c>
      <c r="I14" s="3">
        <f t="shared" si="4"/>
        <v>461700</v>
      </c>
      <c r="J14" s="3">
        <f t="shared" si="5"/>
        <v>131250</v>
      </c>
      <c r="K14" s="3">
        <f t="shared" si="6"/>
        <v>15000</v>
      </c>
      <c r="L14" s="4">
        <f t="shared" si="7"/>
        <v>1759950</v>
      </c>
      <c r="M14" s="5">
        <f t="shared" si="8"/>
        <v>7039800</v>
      </c>
    </row>
    <row r="15" spans="1:13">
      <c r="A15" s="11" t="s">
        <v>62</v>
      </c>
      <c r="B15" s="8">
        <v>21</v>
      </c>
      <c r="C15" s="8">
        <v>143</v>
      </c>
      <c r="D15" s="3">
        <v>13</v>
      </c>
      <c r="E15" s="3">
        <f t="shared" si="0"/>
        <v>105</v>
      </c>
      <c r="F15" s="3">
        <f t="shared" si="1"/>
        <v>286</v>
      </c>
      <c r="G15" s="3">
        <f t="shared" si="2"/>
        <v>117000</v>
      </c>
      <c r="H15" s="3">
        <f t="shared" si="3"/>
        <v>858000</v>
      </c>
      <c r="I15" s="3">
        <f t="shared" si="4"/>
        <v>351900</v>
      </c>
      <c r="J15" s="3">
        <f t="shared" si="5"/>
        <v>101000</v>
      </c>
      <c r="K15" s="3">
        <f t="shared" si="6"/>
        <v>15000</v>
      </c>
      <c r="L15" s="4">
        <f t="shared" si="7"/>
        <v>1442900</v>
      </c>
      <c r="M15" s="5">
        <f t="shared" si="8"/>
        <v>5771600</v>
      </c>
    </row>
    <row r="16" spans="1:13">
      <c r="A16" s="11" t="s">
        <v>63</v>
      </c>
      <c r="B16" s="8">
        <v>12</v>
      </c>
      <c r="C16" s="8">
        <v>70</v>
      </c>
      <c r="D16" s="3">
        <v>14</v>
      </c>
      <c r="E16" s="3">
        <f t="shared" si="0"/>
        <v>60</v>
      </c>
      <c r="F16" s="3">
        <f t="shared" si="1"/>
        <v>140</v>
      </c>
      <c r="G16" s="3">
        <f t="shared" si="2"/>
        <v>126000</v>
      </c>
      <c r="H16" s="3">
        <f t="shared" si="3"/>
        <v>420000</v>
      </c>
      <c r="I16" s="3">
        <f t="shared" si="4"/>
        <v>180000</v>
      </c>
      <c r="J16" s="3">
        <f t="shared" si="5"/>
        <v>53500</v>
      </c>
      <c r="K16" s="3">
        <f t="shared" si="6"/>
        <v>15000</v>
      </c>
      <c r="L16" s="4">
        <f t="shared" si="7"/>
        <v>794500</v>
      </c>
      <c r="M16" s="5">
        <f t="shared" si="8"/>
        <v>3178000</v>
      </c>
    </row>
    <row r="17" spans="1:13">
      <c r="A17" s="11" t="s">
        <v>64</v>
      </c>
      <c r="B17" s="8">
        <v>22</v>
      </c>
      <c r="C17" s="8">
        <v>120</v>
      </c>
      <c r="D17" s="3">
        <v>15</v>
      </c>
      <c r="E17" s="3">
        <f t="shared" si="0"/>
        <v>110</v>
      </c>
      <c r="F17" s="3">
        <f t="shared" si="1"/>
        <v>240</v>
      </c>
      <c r="G17" s="3">
        <f t="shared" si="2"/>
        <v>135000</v>
      </c>
      <c r="H17" s="3">
        <f t="shared" si="3"/>
        <v>720000</v>
      </c>
      <c r="I17" s="3">
        <f t="shared" si="4"/>
        <v>315000</v>
      </c>
      <c r="J17" s="3">
        <f t="shared" si="5"/>
        <v>91250</v>
      </c>
      <c r="K17" s="3">
        <f t="shared" si="6"/>
        <v>15000</v>
      </c>
      <c r="L17" s="4">
        <f t="shared" si="7"/>
        <v>1276250</v>
      </c>
      <c r="M17" s="5">
        <f t="shared" si="8"/>
        <v>5105000</v>
      </c>
    </row>
    <row r="18" spans="1:13">
      <c r="A18" s="11" t="s">
        <v>65</v>
      </c>
      <c r="B18" s="8">
        <v>24</v>
      </c>
      <c r="C18" s="8">
        <v>197</v>
      </c>
      <c r="D18" s="3">
        <v>16</v>
      </c>
      <c r="E18" s="3">
        <f t="shared" si="0"/>
        <v>120</v>
      </c>
      <c r="F18" s="3">
        <f t="shared" si="1"/>
        <v>394</v>
      </c>
      <c r="G18" s="3">
        <f t="shared" si="2"/>
        <v>144000</v>
      </c>
      <c r="H18" s="3">
        <f t="shared" si="3"/>
        <v>1182000</v>
      </c>
      <c r="I18" s="3">
        <f t="shared" si="4"/>
        <v>462600</v>
      </c>
      <c r="J18" s="3">
        <f t="shared" si="5"/>
        <v>132500</v>
      </c>
      <c r="K18" s="3">
        <f t="shared" si="6"/>
        <v>15000</v>
      </c>
      <c r="L18" s="4">
        <f t="shared" si="7"/>
        <v>1936100</v>
      </c>
      <c r="M18" s="5">
        <f t="shared" si="8"/>
        <v>7744400</v>
      </c>
    </row>
    <row r="19" spans="1:13">
      <c r="A19" s="11" t="s">
        <v>66</v>
      </c>
      <c r="B19" s="8">
        <v>30</v>
      </c>
      <c r="C19" s="8">
        <v>177</v>
      </c>
      <c r="D19" s="3">
        <v>17</v>
      </c>
      <c r="E19" s="3">
        <f t="shared" si="0"/>
        <v>150</v>
      </c>
      <c r="F19" s="3">
        <f t="shared" si="1"/>
        <v>354</v>
      </c>
      <c r="G19" s="3">
        <f t="shared" si="2"/>
        <v>153000</v>
      </c>
      <c r="H19" s="3">
        <f t="shared" si="3"/>
        <v>1062000</v>
      </c>
      <c r="I19" s="3">
        <f t="shared" si="4"/>
        <v>453600</v>
      </c>
      <c r="J19" s="3">
        <f t="shared" si="5"/>
        <v>130250</v>
      </c>
      <c r="K19" s="3">
        <f t="shared" si="6"/>
        <v>15000</v>
      </c>
      <c r="L19" s="4">
        <f t="shared" si="7"/>
        <v>1813850</v>
      </c>
      <c r="M19" s="5">
        <f t="shared" si="8"/>
        <v>7255400</v>
      </c>
    </row>
    <row r="20" spans="1:13">
      <c r="A20" s="11" t="s">
        <v>67</v>
      </c>
      <c r="B20" s="8">
        <v>14</v>
      </c>
      <c r="C20" s="8">
        <v>269</v>
      </c>
      <c r="D20" s="3">
        <v>18</v>
      </c>
      <c r="E20" s="3">
        <f t="shared" si="0"/>
        <v>70</v>
      </c>
      <c r="F20" s="3">
        <f t="shared" si="1"/>
        <v>538</v>
      </c>
      <c r="G20" s="3">
        <f t="shared" si="2"/>
        <v>162000</v>
      </c>
      <c r="H20" s="3">
        <f t="shared" si="3"/>
        <v>1614000</v>
      </c>
      <c r="I20" s="3">
        <f t="shared" si="4"/>
        <v>547200</v>
      </c>
      <c r="J20" s="3">
        <f t="shared" si="5"/>
        <v>156500</v>
      </c>
      <c r="K20" s="3">
        <f t="shared" si="6"/>
        <v>15000</v>
      </c>
      <c r="L20" s="4">
        <f t="shared" si="7"/>
        <v>2494700</v>
      </c>
      <c r="M20" s="5">
        <f t="shared" si="8"/>
        <v>9978800</v>
      </c>
    </row>
    <row r="21" spans="1:13">
      <c r="A21" s="11" t="s">
        <v>68</v>
      </c>
      <c r="B21" s="8">
        <v>1</v>
      </c>
      <c r="C21" s="8">
        <v>10</v>
      </c>
      <c r="D21" s="3">
        <v>19</v>
      </c>
      <c r="E21" s="3">
        <f t="shared" si="0"/>
        <v>5</v>
      </c>
      <c r="F21" s="3">
        <f t="shared" si="1"/>
        <v>20</v>
      </c>
      <c r="G21" s="3">
        <f t="shared" si="2"/>
        <v>171000</v>
      </c>
      <c r="H21" s="3">
        <f t="shared" si="3"/>
        <v>60000</v>
      </c>
      <c r="I21" s="3">
        <f t="shared" si="4"/>
        <v>22500</v>
      </c>
      <c r="J21" s="3">
        <f t="shared" si="5"/>
        <v>11000</v>
      </c>
      <c r="K21" s="3">
        <f t="shared" si="6"/>
        <v>15000</v>
      </c>
      <c r="L21" s="4">
        <f t="shared" si="7"/>
        <v>279500</v>
      </c>
      <c r="M21" s="5">
        <f t="shared" si="8"/>
        <v>1118000</v>
      </c>
    </row>
    <row r="22" spans="1:13">
      <c r="A22" s="11" t="s">
        <v>69</v>
      </c>
      <c r="B22" s="8">
        <v>51</v>
      </c>
      <c r="C22" s="8">
        <v>314</v>
      </c>
      <c r="D22" s="3">
        <v>20</v>
      </c>
      <c r="E22" s="3">
        <f t="shared" si="0"/>
        <v>255</v>
      </c>
      <c r="F22" s="3">
        <f t="shared" si="1"/>
        <v>628</v>
      </c>
      <c r="G22" s="3">
        <f t="shared" si="2"/>
        <v>180000</v>
      </c>
      <c r="H22" s="3">
        <f t="shared" si="3"/>
        <v>1884000</v>
      </c>
      <c r="I22" s="3">
        <f t="shared" si="4"/>
        <v>794700</v>
      </c>
      <c r="J22" s="3">
        <f t="shared" si="5"/>
        <v>225750</v>
      </c>
      <c r="K22" s="3">
        <f t="shared" si="6"/>
        <v>15000</v>
      </c>
      <c r="L22" s="4">
        <f t="shared" si="7"/>
        <v>3099450</v>
      </c>
      <c r="M22" s="5">
        <f t="shared" si="8"/>
        <v>12397800</v>
      </c>
    </row>
    <row r="23" spans="1:13">
      <c r="A23" s="11" t="s">
        <v>70</v>
      </c>
      <c r="B23" s="8">
        <v>35</v>
      </c>
      <c r="C23" s="8">
        <v>379</v>
      </c>
      <c r="D23" s="3">
        <v>21</v>
      </c>
      <c r="E23" s="3">
        <f t="shared" si="0"/>
        <v>175</v>
      </c>
      <c r="F23" s="3">
        <f t="shared" si="1"/>
        <v>758</v>
      </c>
      <c r="G23" s="3">
        <f t="shared" si="2"/>
        <v>189000</v>
      </c>
      <c r="H23" s="3">
        <f t="shared" si="3"/>
        <v>2274000</v>
      </c>
      <c r="I23" s="3">
        <f t="shared" si="4"/>
        <v>839700</v>
      </c>
      <c r="J23" s="3">
        <f t="shared" si="5"/>
        <v>238500</v>
      </c>
      <c r="K23" s="3">
        <f t="shared" si="6"/>
        <v>15000</v>
      </c>
      <c r="L23" s="4">
        <f t="shared" si="7"/>
        <v>3556200</v>
      </c>
      <c r="M23" s="5">
        <f t="shared" si="8"/>
        <v>14224800</v>
      </c>
    </row>
    <row r="24" spans="1:13">
      <c r="A24" s="11" t="s">
        <v>71</v>
      </c>
      <c r="B24" s="8">
        <v>9</v>
      </c>
      <c r="C24" s="8">
        <v>39</v>
      </c>
      <c r="D24" s="3">
        <v>22</v>
      </c>
      <c r="E24" s="3">
        <f t="shared" si="0"/>
        <v>45</v>
      </c>
      <c r="F24" s="3">
        <f t="shared" si="1"/>
        <v>78</v>
      </c>
      <c r="G24" s="3">
        <f t="shared" si="2"/>
        <v>198000</v>
      </c>
      <c r="H24" s="3">
        <f t="shared" si="3"/>
        <v>234000</v>
      </c>
      <c r="I24" s="3">
        <f t="shared" si="4"/>
        <v>110700</v>
      </c>
      <c r="J24" s="3">
        <f t="shared" si="5"/>
        <v>36250</v>
      </c>
      <c r="K24" s="3">
        <f t="shared" si="6"/>
        <v>15000</v>
      </c>
      <c r="L24" s="4">
        <f t="shared" si="7"/>
        <v>593950</v>
      </c>
      <c r="M24" s="5">
        <f t="shared" si="8"/>
        <v>2375800</v>
      </c>
    </row>
    <row r="25" spans="1:13">
      <c r="A25" s="11" t="s">
        <v>72</v>
      </c>
      <c r="B25" s="8">
        <v>11</v>
      </c>
      <c r="C25" s="8">
        <v>39</v>
      </c>
      <c r="D25" s="3">
        <v>23</v>
      </c>
      <c r="E25" s="3">
        <f t="shared" si="0"/>
        <v>55</v>
      </c>
      <c r="F25" s="3">
        <f t="shared" si="1"/>
        <v>78</v>
      </c>
      <c r="G25" s="3">
        <f t="shared" si="2"/>
        <v>207000</v>
      </c>
      <c r="H25" s="3">
        <f t="shared" si="3"/>
        <v>234000</v>
      </c>
      <c r="I25" s="3">
        <f t="shared" si="4"/>
        <v>119700</v>
      </c>
      <c r="J25" s="3">
        <f t="shared" si="5"/>
        <v>39000</v>
      </c>
      <c r="K25" s="3">
        <f t="shared" si="6"/>
        <v>15000</v>
      </c>
      <c r="L25" s="4">
        <f t="shared" si="7"/>
        <v>614700</v>
      </c>
      <c r="M25" s="5">
        <f t="shared" si="8"/>
        <v>2458800</v>
      </c>
    </row>
    <row r="26" spans="1:13">
      <c r="A26" s="11" t="s">
        <v>73</v>
      </c>
      <c r="B26" s="8">
        <v>9</v>
      </c>
      <c r="C26" s="8">
        <v>8</v>
      </c>
      <c r="D26" s="3">
        <v>24</v>
      </c>
      <c r="E26" s="3">
        <f t="shared" si="0"/>
        <v>45</v>
      </c>
      <c r="F26" s="3">
        <f t="shared" si="1"/>
        <v>16</v>
      </c>
      <c r="G26" s="3">
        <f t="shared" si="2"/>
        <v>216000</v>
      </c>
      <c r="H26" s="3">
        <f t="shared" si="3"/>
        <v>48000</v>
      </c>
      <c r="I26" s="3">
        <f t="shared" si="4"/>
        <v>54900</v>
      </c>
      <c r="J26" s="3">
        <f t="shared" si="5"/>
        <v>21250</v>
      </c>
      <c r="K26" s="3">
        <f t="shared" si="6"/>
        <v>15000</v>
      </c>
      <c r="L26" s="4">
        <f t="shared" si="7"/>
        <v>355150</v>
      </c>
      <c r="M26" s="5">
        <f t="shared" si="8"/>
        <v>1420600</v>
      </c>
    </row>
    <row r="27" spans="1:13">
      <c r="A27" s="11" t="s">
        <v>74</v>
      </c>
      <c r="B27" s="8">
        <v>11</v>
      </c>
      <c r="C27" s="8">
        <v>114</v>
      </c>
      <c r="D27" s="3">
        <v>25</v>
      </c>
      <c r="E27" s="3">
        <f t="shared" si="0"/>
        <v>55</v>
      </c>
      <c r="F27" s="3">
        <f t="shared" si="1"/>
        <v>228</v>
      </c>
      <c r="G27" s="3">
        <f t="shared" si="2"/>
        <v>225000</v>
      </c>
      <c r="H27" s="3">
        <f t="shared" si="3"/>
        <v>684000</v>
      </c>
      <c r="I27" s="3">
        <f t="shared" si="4"/>
        <v>254700</v>
      </c>
      <c r="J27" s="3">
        <f t="shared" si="5"/>
        <v>77000</v>
      </c>
      <c r="K27" s="3">
        <f t="shared" si="6"/>
        <v>15000</v>
      </c>
      <c r="L27" s="4">
        <f t="shared" si="7"/>
        <v>1255700</v>
      </c>
      <c r="M27" s="5">
        <f t="shared" si="8"/>
        <v>5022800</v>
      </c>
    </row>
    <row r="28" spans="1:13">
      <c r="A28" s="11" t="s">
        <v>75</v>
      </c>
      <c r="B28" s="8">
        <v>30</v>
      </c>
      <c r="C28" s="8">
        <v>314</v>
      </c>
      <c r="D28" s="3">
        <v>26</v>
      </c>
      <c r="E28" s="3">
        <f t="shared" si="0"/>
        <v>150</v>
      </c>
      <c r="F28" s="3">
        <f t="shared" si="1"/>
        <v>628</v>
      </c>
      <c r="G28" s="3">
        <f t="shared" si="2"/>
        <v>234000</v>
      </c>
      <c r="H28" s="3">
        <f t="shared" si="3"/>
        <v>1884000</v>
      </c>
      <c r="I28" s="3">
        <f t="shared" si="4"/>
        <v>700200</v>
      </c>
      <c r="J28" s="3">
        <f t="shared" si="5"/>
        <v>201000</v>
      </c>
      <c r="K28" s="3">
        <f t="shared" si="6"/>
        <v>15000</v>
      </c>
      <c r="L28" s="4">
        <f t="shared" si="7"/>
        <v>3034200</v>
      </c>
      <c r="M28" s="5">
        <f t="shared" si="8"/>
        <v>12136800</v>
      </c>
    </row>
    <row r="29" spans="1:13">
      <c r="A29" s="11" t="s">
        <v>76</v>
      </c>
      <c r="B29" s="8">
        <v>4</v>
      </c>
      <c r="C29" s="8">
        <v>15</v>
      </c>
      <c r="D29" s="3">
        <v>27</v>
      </c>
      <c r="E29" s="3">
        <f t="shared" si="0"/>
        <v>20</v>
      </c>
      <c r="F29" s="3">
        <f t="shared" si="1"/>
        <v>30</v>
      </c>
      <c r="G29" s="3">
        <f t="shared" si="2"/>
        <v>243000</v>
      </c>
      <c r="H29" s="3">
        <f t="shared" si="3"/>
        <v>90000</v>
      </c>
      <c r="I29" s="3">
        <f t="shared" si="4"/>
        <v>45000</v>
      </c>
      <c r="J29" s="3">
        <f t="shared" si="5"/>
        <v>19250</v>
      </c>
      <c r="K29" s="3">
        <f t="shared" si="6"/>
        <v>15000</v>
      </c>
      <c r="L29" s="4">
        <f t="shared" si="7"/>
        <v>412250</v>
      </c>
      <c r="M29" s="5">
        <f t="shared" si="8"/>
        <v>1649000</v>
      </c>
    </row>
    <row r="30" spans="1:13">
      <c r="A30" s="11" t="s">
        <v>77</v>
      </c>
      <c r="B30" s="8">
        <v>22</v>
      </c>
      <c r="C30" s="8">
        <v>179</v>
      </c>
      <c r="D30" s="3">
        <v>28</v>
      </c>
      <c r="E30" s="3">
        <f t="shared" si="0"/>
        <v>110</v>
      </c>
      <c r="F30" s="3">
        <f t="shared" si="1"/>
        <v>358</v>
      </c>
      <c r="G30" s="3">
        <f t="shared" si="2"/>
        <v>252000</v>
      </c>
      <c r="H30" s="3">
        <f t="shared" si="3"/>
        <v>1074000</v>
      </c>
      <c r="I30" s="3">
        <f t="shared" si="4"/>
        <v>421200</v>
      </c>
      <c r="J30" s="3">
        <f t="shared" si="5"/>
        <v>124000</v>
      </c>
      <c r="K30" s="3">
        <f t="shared" si="6"/>
        <v>15000</v>
      </c>
      <c r="L30" s="4">
        <f t="shared" si="7"/>
        <v>1886200</v>
      </c>
      <c r="M30" s="5">
        <f t="shared" si="8"/>
        <v>7544800</v>
      </c>
    </row>
    <row r="31" spans="1:13">
      <c r="A31" s="11" t="s">
        <v>78</v>
      </c>
      <c r="B31" s="8">
        <v>33</v>
      </c>
      <c r="C31" s="8">
        <v>249</v>
      </c>
      <c r="D31" s="3">
        <v>29</v>
      </c>
      <c r="E31" s="3">
        <f t="shared" si="0"/>
        <v>165</v>
      </c>
      <c r="F31" s="3">
        <f t="shared" si="1"/>
        <v>498</v>
      </c>
      <c r="G31" s="3">
        <f t="shared" si="2"/>
        <v>261000</v>
      </c>
      <c r="H31" s="3">
        <f t="shared" si="3"/>
        <v>1494000</v>
      </c>
      <c r="I31" s="3">
        <f t="shared" si="4"/>
        <v>596700</v>
      </c>
      <c r="J31" s="3">
        <f t="shared" si="5"/>
        <v>173000</v>
      </c>
      <c r="K31" s="3">
        <f t="shared" si="6"/>
        <v>15000</v>
      </c>
      <c r="L31" s="4">
        <f t="shared" si="7"/>
        <v>2539700</v>
      </c>
      <c r="M31" s="5">
        <f t="shared" si="8"/>
        <v>10158800</v>
      </c>
    </row>
    <row r="32" spans="1:13">
      <c r="A32" s="11" t="s">
        <v>79</v>
      </c>
      <c r="B32" s="8">
        <v>4</v>
      </c>
      <c r="C32" s="8">
        <v>32</v>
      </c>
      <c r="D32" s="3">
        <v>30</v>
      </c>
      <c r="E32" s="3">
        <f t="shared" si="0"/>
        <v>20</v>
      </c>
      <c r="F32" s="3">
        <f t="shared" si="1"/>
        <v>64</v>
      </c>
      <c r="G32" s="3">
        <f t="shared" si="2"/>
        <v>270000</v>
      </c>
      <c r="H32" s="3">
        <f t="shared" si="3"/>
        <v>192000</v>
      </c>
      <c r="I32" s="3">
        <f t="shared" si="4"/>
        <v>75600</v>
      </c>
      <c r="J32" s="3">
        <f t="shared" si="5"/>
        <v>28500</v>
      </c>
      <c r="K32" s="3">
        <f t="shared" si="6"/>
        <v>15000</v>
      </c>
      <c r="L32" s="4">
        <f t="shared" si="7"/>
        <v>581100</v>
      </c>
      <c r="M32" s="5">
        <f t="shared" si="8"/>
        <v>2324400</v>
      </c>
    </row>
    <row r="33" spans="1:13">
      <c r="A33" s="11" t="s">
        <v>80</v>
      </c>
      <c r="B33" s="8">
        <v>32</v>
      </c>
      <c r="C33" s="8">
        <v>547</v>
      </c>
      <c r="D33" s="3">
        <v>31</v>
      </c>
      <c r="E33" s="3">
        <f t="shared" si="0"/>
        <v>160</v>
      </c>
      <c r="F33" s="3">
        <f t="shared" si="1"/>
        <v>1094</v>
      </c>
      <c r="G33" s="3">
        <f t="shared" si="2"/>
        <v>279000</v>
      </c>
      <c r="H33" s="3">
        <f t="shared" si="3"/>
        <v>3282000</v>
      </c>
      <c r="I33" s="3">
        <f t="shared" si="4"/>
        <v>1128600</v>
      </c>
      <c r="J33" s="3">
        <f t="shared" si="5"/>
        <v>321250</v>
      </c>
      <c r="K33" s="3">
        <f t="shared" si="6"/>
        <v>15000</v>
      </c>
      <c r="L33" s="4">
        <f t="shared" si="7"/>
        <v>5025850</v>
      </c>
      <c r="M33" s="5">
        <f t="shared" si="8"/>
        <v>20103400</v>
      </c>
    </row>
    <row r="34" spans="1:13">
      <c r="A34" s="11" t="s">
        <v>81</v>
      </c>
      <c r="B34" s="8">
        <v>10</v>
      </c>
      <c r="C34" s="8">
        <v>162</v>
      </c>
      <c r="D34" s="3">
        <v>32</v>
      </c>
      <c r="E34" s="3">
        <f t="shared" si="0"/>
        <v>50</v>
      </c>
      <c r="F34" s="3">
        <f t="shared" si="1"/>
        <v>324</v>
      </c>
      <c r="G34" s="3">
        <f t="shared" si="2"/>
        <v>288000</v>
      </c>
      <c r="H34" s="3">
        <f t="shared" si="3"/>
        <v>972000</v>
      </c>
      <c r="I34" s="3">
        <f t="shared" si="4"/>
        <v>336600</v>
      </c>
      <c r="J34" s="3">
        <f t="shared" si="5"/>
        <v>101500</v>
      </c>
      <c r="K34" s="3">
        <f t="shared" si="6"/>
        <v>15000</v>
      </c>
      <c r="L34" s="4">
        <f t="shared" si="7"/>
        <v>1713100</v>
      </c>
      <c r="M34" s="5">
        <f t="shared" si="8"/>
        <v>6852400</v>
      </c>
    </row>
    <row r="35" spans="1:13">
      <c r="A35" s="11" t="s">
        <v>82</v>
      </c>
      <c r="B35" s="8">
        <v>8</v>
      </c>
      <c r="C35" s="8">
        <v>20</v>
      </c>
      <c r="D35" s="3">
        <v>33</v>
      </c>
      <c r="E35" s="3">
        <f t="shared" si="0"/>
        <v>40</v>
      </c>
      <c r="F35" s="3">
        <f t="shared" si="1"/>
        <v>40</v>
      </c>
      <c r="G35" s="3">
        <f t="shared" si="2"/>
        <v>297000</v>
      </c>
      <c r="H35" s="3">
        <f t="shared" si="3"/>
        <v>120000</v>
      </c>
      <c r="I35" s="3">
        <f t="shared" si="4"/>
        <v>72000</v>
      </c>
      <c r="J35" s="3">
        <f t="shared" si="5"/>
        <v>28250</v>
      </c>
      <c r="K35" s="3">
        <f t="shared" si="6"/>
        <v>15000</v>
      </c>
      <c r="L35" s="4">
        <f t="shared" si="7"/>
        <v>532250</v>
      </c>
      <c r="M35" s="5">
        <f t="shared" si="8"/>
        <v>2129000</v>
      </c>
    </row>
    <row r="36" spans="1:13">
      <c r="A36" s="11" t="s">
        <v>4</v>
      </c>
      <c r="B36" s="8">
        <v>75</v>
      </c>
      <c r="C36" s="8">
        <v>1019</v>
      </c>
      <c r="D36" s="3">
        <v>34</v>
      </c>
      <c r="E36" s="3">
        <f t="shared" si="0"/>
        <v>375</v>
      </c>
      <c r="F36" s="3">
        <f t="shared" si="1"/>
        <v>2038</v>
      </c>
      <c r="G36" s="3">
        <f t="shared" si="2"/>
        <v>306000</v>
      </c>
      <c r="H36" s="3">
        <f t="shared" si="3"/>
        <v>6114000</v>
      </c>
      <c r="I36" s="3">
        <f t="shared" si="4"/>
        <v>2171700</v>
      </c>
      <c r="J36" s="3">
        <f t="shared" si="5"/>
        <v>611750</v>
      </c>
      <c r="K36" s="3">
        <f t="shared" si="6"/>
        <v>15000</v>
      </c>
      <c r="L36" s="4">
        <f t="shared" si="7"/>
        <v>9218450</v>
      </c>
      <c r="M36" s="5">
        <f t="shared" si="8"/>
        <v>36873800</v>
      </c>
    </row>
    <row r="37" spans="1:13">
      <c r="A37" s="11" t="s">
        <v>83</v>
      </c>
      <c r="B37" s="8">
        <v>13</v>
      </c>
      <c r="C37" s="8">
        <v>95</v>
      </c>
      <c r="D37" s="3">
        <v>35</v>
      </c>
      <c r="E37" s="3">
        <f t="shared" si="0"/>
        <v>65</v>
      </c>
      <c r="F37" s="3">
        <f t="shared" si="1"/>
        <v>190</v>
      </c>
      <c r="G37" s="3">
        <f t="shared" si="2"/>
        <v>315000</v>
      </c>
      <c r="H37" s="3">
        <f t="shared" si="3"/>
        <v>570000</v>
      </c>
      <c r="I37" s="3">
        <f t="shared" si="4"/>
        <v>229500</v>
      </c>
      <c r="J37" s="3">
        <f t="shared" si="5"/>
        <v>72500</v>
      </c>
      <c r="K37" s="3">
        <f t="shared" si="6"/>
        <v>15000</v>
      </c>
      <c r="L37" s="4">
        <f t="shared" si="7"/>
        <v>1202000</v>
      </c>
      <c r="M37" s="5">
        <f t="shared" si="8"/>
        <v>4808000</v>
      </c>
    </row>
    <row r="38" spans="1:13">
      <c r="A38" s="11" t="s">
        <v>84</v>
      </c>
      <c r="B38" s="8">
        <v>19</v>
      </c>
      <c r="C38" s="8">
        <v>341</v>
      </c>
      <c r="D38" s="3">
        <v>36</v>
      </c>
      <c r="E38" s="3">
        <f t="shared" si="0"/>
        <v>95</v>
      </c>
      <c r="F38" s="3">
        <f t="shared" si="1"/>
        <v>682</v>
      </c>
      <c r="G38" s="3">
        <f t="shared" si="2"/>
        <v>324000</v>
      </c>
      <c r="H38" s="3">
        <f t="shared" si="3"/>
        <v>2046000</v>
      </c>
      <c r="I38" s="3">
        <f t="shared" si="4"/>
        <v>699300</v>
      </c>
      <c r="J38" s="3">
        <f t="shared" si="5"/>
        <v>203250</v>
      </c>
      <c r="K38" s="3">
        <f t="shared" si="6"/>
        <v>15000</v>
      </c>
      <c r="L38" s="4">
        <f t="shared" si="7"/>
        <v>3287550</v>
      </c>
      <c r="M38" s="5">
        <f t="shared" si="8"/>
        <v>13150200</v>
      </c>
    </row>
  </sheetData>
  <mergeCells count="1">
    <mergeCell ref="A1:A2"/>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L38"/>
  <sheetViews>
    <sheetView topLeftCell="A11" workbookViewId="0">
      <selection activeCell="D18" sqref="D18"/>
    </sheetView>
  </sheetViews>
  <sheetFormatPr defaultRowHeight="15"/>
  <cols>
    <col min="1" max="1" width="20.7109375" bestFit="1" customWidth="1"/>
    <col min="8" max="8" width="12" bestFit="1" customWidth="1"/>
  </cols>
  <sheetData>
    <row r="1" spans="1:12" ht="105">
      <c r="A1" s="353" t="s">
        <v>1</v>
      </c>
      <c r="B1" s="1" t="s">
        <v>40</v>
      </c>
      <c r="C1" s="1" t="s">
        <v>41</v>
      </c>
      <c r="D1" s="1" t="s">
        <v>42</v>
      </c>
      <c r="E1" s="6" t="s">
        <v>43</v>
      </c>
      <c r="F1" s="6" t="s">
        <v>44</v>
      </c>
      <c r="G1" s="6" t="s">
        <v>11</v>
      </c>
      <c r="H1" s="6" t="s">
        <v>47</v>
      </c>
      <c r="L1" t="s">
        <v>85</v>
      </c>
    </row>
    <row r="2" spans="1:12">
      <c r="A2" s="354"/>
      <c r="B2" s="1" t="s">
        <v>14</v>
      </c>
      <c r="C2" s="1" t="s">
        <v>15</v>
      </c>
      <c r="D2" s="6" t="s">
        <v>16</v>
      </c>
      <c r="E2" s="1" t="s">
        <v>27</v>
      </c>
      <c r="F2" s="6" t="s">
        <v>45</v>
      </c>
      <c r="G2" s="6" t="s">
        <v>46</v>
      </c>
      <c r="H2" s="6" t="s">
        <v>50</v>
      </c>
    </row>
    <row r="3" spans="1:12">
      <c r="A3" s="11" t="s">
        <v>51</v>
      </c>
      <c r="B3" s="3">
        <v>9</v>
      </c>
      <c r="C3" s="3">
        <v>34</v>
      </c>
      <c r="D3" s="3">
        <v>129</v>
      </c>
      <c r="E3" s="3">
        <f t="shared" ref="E3:E38" si="0">2*B3</f>
        <v>18</v>
      </c>
      <c r="F3" s="3">
        <f>SUM(C3:D3)</f>
        <v>163</v>
      </c>
      <c r="G3" s="3">
        <f t="shared" ref="G3:G38" si="1">300*F3</f>
        <v>48900</v>
      </c>
      <c r="H3" s="5">
        <f t="shared" ref="H3:H38" si="2">G3*12</f>
        <v>586800</v>
      </c>
    </row>
    <row r="4" spans="1:12">
      <c r="A4" s="11" t="s">
        <v>52</v>
      </c>
      <c r="B4" s="3">
        <v>243</v>
      </c>
      <c r="C4" s="3">
        <v>1387</v>
      </c>
      <c r="D4" s="3">
        <v>7914</v>
      </c>
      <c r="E4" s="3">
        <f t="shared" si="0"/>
        <v>486</v>
      </c>
      <c r="F4" s="3">
        <f t="shared" ref="F4:F38" si="3">SUM(C4:D4)</f>
        <v>9301</v>
      </c>
      <c r="G4" s="3">
        <f t="shared" si="1"/>
        <v>2790300</v>
      </c>
      <c r="H4" s="5">
        <f t="shared" si="2"/>
        <v>33483600</v>
      </c>
    </row>
    <row r="5" spans="1:12">
      <c r="A5" s="11" t="s">
        <v>53</v>
      </c>
      <c r="B5" s="3">
        <v>202</v>
      </c>
      <c r="C5" s="3">
        <v>219</v>
      </c>
      <c r="D5" s="3">
        <v>589</v>
      </c>
      <c r="E5" s="3">
        <f t="shared" si="0"/>
        <v>404</v>
      </c>
      <c r="F5" s="3">
        <f t="shared" si="3"/>
        <v>808</v>
      </c>
      <c r="G5" s="3">
        <f t="shared" si="1"/>
        <v>242400</v>
      </c>
      <c r="H5" s="5">
        <f t="shared" si="2"/>
        <v>2908800</v>
      </c>
    </row>
    <row r="6" spans="1:12">
      <c r="A6" s="11" t="s">
        <v>54</v>
      </c>
      <c r="B6" s="3">
        <v>173</v>
      </c>
      <c r="C6" s="3">
        <v>1242</v>
      </c>
      <c r="D6" s="3">
        <v>5471</v>
      </c>
      <c r="E6" s="3">
        <f t="shared" si="0"/>
        <v>346</v>
      </c>
      <c r="F6" s="3">
        <f t="shared" si="3"/>
        <v>6713</v>
      </c>
      <c r="G6" s="3">
        <f t="shared" si="1"/>
        <v>2013900</v>
      </c>
      <c r="H6" s="5">
        <f t="shared" si="2"/>
        <v>24166800</v>
      </c>
    </row>
    <row r="7" spans="1:12">
      <c r="A7" s="11" t="s">
        <v>55</v>
      </c>
      <c r="B7" s="3">
        <v>534</v>
      </c>
      <c r="C7" s="3">
        <v>1066</v>
      </c>
      <c r="D7" s="3">
        <v>11574</v>
      </c>
      <c r="E7" s="3">
        <f t="shared" si="0"/>
        <v>1068</v>
      </c>
      <c r="F7" s="3">
        <f t="shared" si="3"/>
        <v>12640</v>
      </c>
      <c r="G7" s="3">
        <f t="shared" si="1"/>
        <v>3792000</v>
      </c>
      <c r="H7" s="5">
        <f t="shared" si="2"/>
        <v>45504000</v>
      </c>
    </row>
    <row r="8" spans="1:12">
      <c r="A8" s="11" t="s">
        <v>56</v>
      </c>
      <c r="B8" s="3">
        <v>1</v>
      </c>
      <c r="C8" s="3">
        <v>46</v>
      </c>
      <c r="D8" s="3">
        <v>19</v>
      </c>
      <c r="E8" s="3">
        <f t="shared" si="0"/>
        <v>2</v>
      </c>
      <c r="F8" s="3">
        <f t="shared" si="3"/>
        <v>65</v>
      </c>
      <c r="G8" s="3">
        <f t="shared" si="1"/>
        <v>19500</v>
      </c>
      <c r="H8" s="5">
        <f t="shared" si="2"/>
        <v>234000</v>
      </c>
    </row>
    <row r="9" spans="1:12">
      <c r="A9" s="11" t="s">
        <v>57</v>
      </c>
      <c r="B9" s="3">
        <v>147</v>
      </c>
      <c r="C9" s="3">
        <v>1029</v>
      </c>
      <c r="D9" s="3">
        <v>5426</v>
      </c>
      <c r="E9" s="3">
        <f t="shared" si="0"/>
        <v>294</v>
      </c>
      <c r="F9" s="3">
        <f t="shared" si="3"/>
        <v>6455</v>
      </c>
      <c r="G9" s="3">
        <f t="shared" si="1"/>
        <v>1936500</v>
      </c>
      <c r="H9" s="5">
        <f t="shared" si="2"/>
        <v>23238000</v>
      </c>
    </row>
    <row r="10" spans="1:12">
      <c r="A10" s="11" t="s">
        <v>58</v>
      </c>
      <c r="B10" s="3">
        <v>1</v>
      </c>
      <c r="C10" s="3">
        <v>9</v>
      </c>
      <c r="D10" s="3">
        <v>51</v>
      </c>
      <c r="E10" s="3">
        <f t="shared" si="0"/>
        <v>2</v>
      </c>
      <c r="F10" s="3">
        <f t="shared" si="3"/>
        <v>60</v>
      </c>
      <c r="G10" s="3">
        <f t="shared" si="1"/>
        <v>18000</v>
      </c>
      <c r="H10" s="5">
        <f t="shared" si="2"/>
        <v>216000</v>
      </c>
    </row>
    <row r="11" spans="1:12">
      <c r="A11" s="11" t="s">
        <v>59</v>
      </c>
      <c r="B11" s="3">
        <v>2</v>
      </c>
      <c r="C11" s="3">
        <v>4</v>
      </c>
      <c r="D11" s="3">
        <v>26</v>
      </c>
      <c r="E11" s="3">
        <f t="shared" si="0"/>
        <v>4</v>
      </c>
      <c r="F11" s="3">
        <f t="shared" si="3"/>
        <v>30</v>
      </c>
      <c r="G11" s="3">
        <f t="shared" si="1"/>
        <v>9000</v>
      </c>
      <c r="H11" s="5">
        <f t="shared" si="2"/>
        <v>108000</v>
      </c>
    </row>
    <row r="12" spans="1:12">
      <c r="A12" s="11" t="s">
        <v>60</v>
      </c>
      <c r="B12" s="3">
        <v>11</v>
      </c>
      <c r="C12" s="3">
        <v>488</v>
      </c>
      <c r="D12" s="3">
        <v>2508</v>
      </c>
      <c r="E12" s="3">
        <f t="shared" si="0"/>
        <v>22</v>
      </c>
      <c r="F12" s="3">
        <f t="shared" si="3"/>
        <v>2996</v>
      </c>
      <c r="G12" s="3">
        <f t="shared" si="1"/>
        <v>898800</v>
      </c>
      <c r="H12" s="5">
        <f t="shared" si="2"/>
        <v>10785600</v>
      </c>
    </row>
    <row r="13" spans="1:12">
      <c r="A13" s="11" t="s">
        <v>5</v>
      </c>
      <c r="B13" s="3">
        <v>12</v>
      </c>
      <c r="C13" s="3">
        <v>33</v>
      </c>
      <c r="D13" s="3">
        <v>225</v>
      </c>
      <c r="E13" s="3">
        <f t="shared" si="0"/>
        <v>24</v>
      </c>
      <c r="F13" s="3">
        <f t="shared" si="3"/>
        <v>258</v>
      </c>
      <c r="G13" s="3">
        <f t="shared" si="1"/>
        <v>77400</v>
      </c>
      <c r="H13" s="5">
        <f t="shared" si="2"/>
        <v>928800</v>
      </c>
    </row>
    <row r="14" spans="1:12">
      <c r="A14" s="11" t="s">
        <v>61</v>
      </c>
      <c r="B14" s="3">
        <v>174</v>
      </c>
      <c r="C14" s="3">
        <v>1843</v>
      </c>
      <c r="D14" s="3">
        <v>7247</v>
      </c>
      <c r="E14" s="3">
        <f t="shared" si="0"/>
        <v>348</v>
      </c>
      <c r="F14" s="3">
        <f t="shared" si="3"/>
        <v>9090</v>
      </c>
      <c r="G14" s="3">
        <f t="shared" si="1"/>
        <v>2727000</v>
      </c>
      <c r="H14" s="5">
        <f t="shared" si="2"/>
        <v>32724000</v>
      </c>
    </row>
    <row r="15" spans="1:12">
      <c r="A15" s="11" t="s">
        <v>62</v>
      </c>
      <c r="B15" s="3">
        <v>143</v>
      </c>
      <c r="C15" s="3">
        <v>635</v>
      </c>
      <c r="D15" s="3">
        <v>3206</v>
      </c>
      <c r="E15" s="3">
        <f t="shared" si="0"/>
        <v>286</v>
      </c>
      <c r="F15" s="3">
        <f t="shared" si="3"/>
        <v>3841</v>
      </c>
      <c r="G15" s="3">
        <f t="shared" si="1"/>
        <v>1152300</v>
      </c>
      <c r="H15" s="5">
        <f t="shared" si="2"/>
        <v>13827600</v>
      </c>
    </row>
    <row r="16" spans="1:12">
      <c r="A16" s="11" t="s">
        <v>63</v>
      </c>
      <c r="B16" s="3">
        <v>70</v>
      </c>
      <c r="C16" s="3">
        <v>602</v>
      </c>
      <c r="D16" s="3">
        <v>2695</v>
      </c>
      <c r="E16" s="3">
        <f t="shared" si="0"/>
        <v>140</v>
      </c>
      <c r="F16" s="3">
        <f t="shared" si="3"/>
        <v>3297</v>
      </c>
      <c r="G16" s="3">
        <f t="shared" si="1"/>
        <v>989100</v>
      </c>
      <c r="H16" s="5">
        <f t="shared" si="2"/>
        <v>11869200</v>
      </c>
    </row>
    <row r="17" spans="1:8">
      <c r="A17" s="11" t="s">
        <v>64</v>
      </c>
      <c r="B17" s="3">
        <v>120</v>
      </c>
      <c r="C17" s="3">
        <v>776</v>
      </c>
      <c r="D17" s="3">
        <v>2994</v>
      </c>
      <c r="E17" s="3">
        <f t="shared" si="0"/>
        <v>240</v>
      </c>
      <c r="F17" s="3">
        <f t="shared" si="3"/>
        <v>3770</v>
      </c>
      <c r="G17" s="3">
        <f t="shared" si="1"/>
        <v>1131000</v>
      </c>
      <c r="H17" s="5">
        <f t="shared" si="2"/>
        <v>13572000</v>
      </c>
    </row>
    <row r="18" spans="1:8">
      <c r="A18" s="11" t="s">
        <v>65</v>
      </c>
      <c r="B18" s="3">
        <v>197</v>
      </c>
      <c r="C18" s="3">
        <v>541</v>
      </c>
      <c r="D18" s="3">
        <v>4160</v>
      </c>
      <c r="E18" s="3">
        <f t="shared" si="0"/>
        <v>394</v>
      </c>
      <c r="F18" s="3">
        <f t="shared" si="3"/>
        <v>4701</v>
      </c>
      <c r="G18" s="3">
        <f t="shared" si="1"/>
        <v>1410300</v>
      </c>
      <c r="H18" s="5">
        <f t="shared" si="2"/>
        <v>16923600</v>
      </c>
    </row>
    <row r="19" spans="1:8">
      <c r="A19" s="11" t="s">
        <v>66</v>
      </c>
      <c r="B19" s="3">
        <v>177</v>
      </c>
      <c r="C19" s="3">
        <v>2793</v>
      </c>
      <c r="D19" s="3">
        <v>10709</v>
      </c>
      <c r="E19" s="3">
        <f t="shared" si="0"/>
        <v>354</v>
      </c>
      <c r="F19" s="3">
        <f t="shared" si="3"/>
        <v>13502</v>
      </c>
      <c r="G19" s="3">
        <f t="shared" si="1"/>
        <v>4050600</v>
      </c>
      <c r="H19" s="5">
        <f t="shared" si="2"/>
        <v>48607200</v>
      </c>
    </row>
    <row r="20" spans="1:8">
      <c r="A20" s="11" t="s">
        <v>67</v>
      </c>
      <c r="B20" s="3">
        <v>269</v>
      </c>
      <c r="C20" s="3">
        <v>1363</v>
      </c>
      <c r="D20" s="3">
        <v>5662</v>
      </c>
      <c r="E20" s="3">
        <f t="shared" si="0"/>
        <v>538</v>
      </c>
      <c r="F20" s="3">
        <f t="shared" si="3"/>
        <v>7025</v>
      </c>
      <c r="G20" s="3">
        <f t="shared" si="1"/>
        <v>2107500</v>
      </c>
      <c r="H20" s="5">
        <f t="shared" si="2"/>
        <v>25290000</v>
      </c>
    </row>
    <row r="21" spans="1:8">
      <c r="A21" s="11" t="s">
        <v>68</v>
      </c>
      <c r="B21" s="3">
        <v>10</v>
      </c>
      <c r="C21" s="3">
        <v>10</v>
      </c>
      <c r="D21" s="3">
        <v>14</v>
      </c>
      <c r="E21" s="3">
        <f t="shared" si="0"/>
        <v>20</v>
      </c>
      <c r="F21" s="3">
        <f t="shared" si="3"/>
        <v>24</v>
      </c>
      <c r="G21" s="3">
        <f t="shared" si="1"/>
        <v>7200</v>
      </c>
      <c r="H21" s="5">
        <f t="shared" si="2"/>
        <v>86400</v>
      </c>
    </row>
    <row r="22" spans="1:8">
      <c r="A22" s="11" t="s">
        <v>69</v>
      </c>
      <c r="B22" s="3">
        <v>314</v>
      </c>
      <c r="C22" s="3">
        <v>1671</v>
      </c>
      <c r="D22" s="3">
        <v>9078</v>
      </c>
      <c r="E22" s="3">
        <f t="shared" si="0"/>
        <v>628</v>
      </c>
      <c r="F22" s="3">
        <f t="shared" si="3"/>
        <v>10749</v>
      </c>
      <c r="G22" s="3">
        <f t="shared" si="1"/>
        <v>3224700</v>
      </c>
      <c r="H22" s="5">
        <f t="shared" si="2"/>
        <v>38696400</v>
      </c>
    </row>
    <row r="23" spans="1:8">
      <c r="A23" s="11" t="s">
        <v>70</v>
      </c>
      <c r="B23" s="3">
        <v>379</v>
      </c>
      <c r="C23" s="3">
        <v>3179</v>
      </c>
      <c r="D23" s="3">
        <v>10614</v>
      </c>
      <c r="E23" s="3">
        <f t="shared" si="0"/>
        <v>758</v>
      </c>
      <c r="F23" s="3">
        <f t="shared" si="3"/>
        <v>13793</v>
      </c>
      <c r="G23" s="3">
        <f t="shared" si="1"/>
        <v>4137900</v>
      </c>
      <c r="H23" s="5">
        <f t="shared" si="2"/>
        <v>49654800</v>
      </c>
    </row>
    <row r="24" spans="1:8">
      <c r="A24" s="11" t="s">
        <v>71</v>
      </c>
      <c r="B24" s="3">
        <v>39</v>
      </c>
      <c r="C24" s="3">
        <v>101</v>
      </c>
      <c r="D24" s="3">
        <v>495</v>
      </c>
      <c r="E24" s="3">
        <f t="shared" si="0"/>
        <v>78</v>
      </c>
      <c r="F24" s="3">
        <f t="shared" si="3"/>
        <v>596</v>
      </c>
      <c r="G24" s="3">
        <f t="shared" si="1"/>
        <v>178800</v>
      </c>
      <c r="H24" s="5">
        <f t="shared" si="2"/>
        <v>2145600</v>
      </c>
    </row>
    <row r="25" spans="1:8">
      <c r="A25" s="11" t="s">
        <v>72</v>
      </c>
      <c r="B25" s="3">
        <v>39</v>
      </c>
      <c r="C25" s="3">
        <v>191</v>
      </c>
      <c r="D25" s="3">
        <v>607</v>
      </c>
      <c r="E25" s="3">
        <f t="shared" si="0"/>
        <v>78</v>
      </c>
      <c r="F25" s="3">
        <f t="shared" si="3"/>
        <v>798</v>
      </c>
      <c r="G25" s="3">
        <f t="shared" si="1"/>
        <v>239400</v>
      </c>
      <c r="H25" s="5">
        <f t="shared" si="2"/>
        <v>2872800</v>
      </c>
    </row>
    <row r="26" spans="1:8">
      <c r="A26" s="11" t="s">
        <v>73</v>
      </c>
      <c r="B26" s="3">
        <v>8</v>
      </c>
      <c r="C26" s="3">
        <v>95</v>
      </c>
      <c r="D26" s="3">
        <v>433</v>
      </c>
      <c r="E26" s="3">
        <f t="shared" si="0"/>
        <v>16</v>
      </c>
      <c r="F26" s="3">
        <f t="shared" si="3"/>
        <v>528</v>
      </c>
      <c r="G26" s="3">
        <f t="shared" si="1"/>
        <v>158400</v>
      </c>
      <c r="H26" s="5">
        <f t="shared" si="2"/>
        <v>1900800</v>
      </c>
    </row>
    <row r="27" spans="1:8">
      <c r="A27" s="11" t="s">
        <v>74</v>
      </c>
      <c r="B27" s="3">
        <v>114</v>
      </c>
      <c r="C27" s="3">
        <v>226</v>
      </c>
      <c r="D27" s="3">
        <v>555</v>
      </c>
      <c r="E27" s="3">
        <f t="shared" si="0"/>
        <v>228</v>
      </c>
      <c r="F27" s="3">
        <f t="shared" si="3"/>
        <v>781</v>
      </c>
      <c r="G27" s="3">
        <f t="shared" si="1"/>
        <v>234300</v>
      </c>
      <c r="H27" s="5">
        <f t="shared" si="2"/>
        <v>2811600</v>
      </c>
    </row>
    <row r="28" spans="1:8">
      <c r="A28" s="11" t="s">
        <v>75</v>
      </c>
      <c r="B28" s="3">
        <v>314</v>
      </c>
      <c r="C28" s="3">
        <v>404</v>
      </c>
      <c r="D28" s="3">
        <v>7314</v>
      </c>
      <c r="E28" s="3">
        <f t="shared" si="0"/>
        <v>628</v>
      </c>
      <c r="F28" s="3">
        <f t="shared" si="3"/>
        <v>7718</v>
      </c>
      <c r="G28" s="3">
        <f t="shared" si="1"/>
        <v>2315400</v>
      </c>
      <c r="H28" s="5">
        <f t="shared" si="2"/>
        <v>27784800</v>
      </c>
    </row>
    <row r="29" spans="1:8">
      <c r="A29" s="11" t="s">
        <v>76</v>
      </c>
      <c r="B29" s="3">
        <v>15</v>
      </c>
      <c r="C29" s="3">
        <v>54</v>
      </c>
      <c r="D29" s="3">
        <v>79</v>
      </c>
      <c r="E29" s="3">
        <f t="shared" si="0"/>
        <v>30</v>
      </c>
      <c r="F29" s="3">
        <f t="shared" si="3"/>
        <v>133</v>
      </c>
      <c r="G29" s="3">
        <f t="shared" si="1"/>
        <v>39900</v>
      </c>
      <c r="H29" s="5">
        <f t="shared" si="2"/>
        <v>478800</v>
      </c>
    </row>
    <row r="30" spans="1:8">
      <c r="A30" s="11" t="s">
        <v>77</v>
      </c>
      <c r="B30" s="3">
        <v>179</v>
      </c>
      <c r="C30" s="3">
        <v>681</v>
      </c>
      <c r="D30" s="3">
        <v>3194</v>
      </c>
      <c r="E30" s="3">
        <f t="shared" si="0"/>
        <v>358</v>
      </c>
      <c r="F30" s="3">
        <f t="shared" si="3"/>
        <v>3875</v>
      </c>
      <c r="G30" s="3">
        <f t="shared" si="1"/>
        <v>1162500</v>
      </c>
      <c r="H30" s="5">
        <f t="shared" si="2"/>
        <v>13950000</v>
      </c>
    </row>
    <row r="31" spans="1:8">
      <c r="A31" s="11" t="s">
        <v>78</v>
      </c>
      <c r="B31" s="3">
        <v>249</v>
      </c>
      <c r="C31" s="3">
        <v>2963</v>
      </c>
      <c r="D31" s="3">
        <v>16260</v>
      </c>
      <c r="E31" s="3">
        <f t="shared" si="0"/>
        <v>498</v>
      </c>
      <c r="F31" s="3">
        <f t="shared" si="3"/>
        <v>19223</v>
      </c>
      <c r="G31" s="3">
        <f t="shared" si="1"/>
        <v>5766900</v>
      </c>
      <c r="H31" s="5">
        <f t="shared" si="2"/>
        <v>69202800</v>
      </c>
    </row>
    <row r="32" spans="1:8">
      <c r="A32" s="11" t="s">
        <v>79</v>
      </c>
      <c r="B32" s="3">
        <v>32</v>
      </c>
      <c r="C32" s="3">
        <v>33</v>
      </c>
      <c r="D32" s="3">
        <v>195</v>
      </c>
      <c r="E32" s="3">
        <f t="shared" si="0"/>
        <v>64</v>
      </c>
      <c r="F32" s="3">
        <f t="shared" si="3"/>
        <v>228</v>
      </c>
      <c r="G32" s="3">
        <f t="shared" si="1"/>
        <v>68400</v>
      </c>
      <c r="H32" s="5">
        <f t="shared" si="2"/>
        <v>820800</v>
      </c>
    </row>
    <row r="33" spans="1:8">
      <c r="A33" s="11" t="s">
        <v>80</v>
      </c>
      <c r="B33" s="3">
        <v>547</v>
      </c>
      <c r="C33" s="3">
        <v>1613</v>
      </c>
      <c r="D33" s="3">
        <v>10222</v>
      </c>
      <c r="E33" s="3">
        <f t="shared" si="0"/>
        <v>1094</v>
      </c>
      <c r="F33" s="3">
        <f t="shared" si="3"/>
        <v>11835</v>
      </c>
      <c r="G33" s="3">
        <f t="shared" si="1"/>
        <v>3550500</v>
      </c>
      <c r="H33" s="5">
        <f t="shared" si="2"/>
        <v>42606000</v>
      </c>
    </row>
    <row r="34" spans="1:8">
      <c r="A34" s="11" t="s">
        <v>81</v>
      </c>
      <c r="B34" s="3">
        <v>162</v>
      </c>
      <c r="C34" s="3">
        <v>848</v>
      </c>
      <c r="D34" s="3">
        <v>5117</v>
      </c>
      <c r="E34" s="3">
        <f t="shared" si="0"/>
        <v>324</v>
      </c>
      <c r="F34" s="3">
        <f t="shared" si="3"/>
        <v>5965</v>
      </c>
      <c r="G34" s="3">
        <f t="shared" si="1"/>
        <v>1789500</v>
      </c>
      <c r="H34" s="5">
        <f t="shared" si="2"/>
        <v>21474000</v>
      </c>
    </row>
    <row r="35" spans="1:8">
      <c r="A35" s="11" t="s">
        <v>82</v>
      </c>
      <c r="B35" s="3">
        <v>20</v>
      </c>
      <c r="C35" s="3">
        <v>131</v>
      </c>
      <c r="D35" s="3">
        <v>982</v>
      </c>
      <c r="E35" s="3">
        <f t="shared" si="0"/>
        <v>40</v>
      </c>
      <c r="F35" s="3">
        <f t="shared" si="3"/>
        <v>1113</v>
      </c>
      <c r="G35" s="3">
        <f t="shared" si="1"/>
        <v>333900</v>
      </c>
      <c r="H35" s="5">
        <f t="shared" si="2"/>
        <v>4006800</v>
      </c>
    </row>
    <row r="36" spans="1:8">
      <c r="A36" s="11" t="s">
        <v>4</v>
      </c>
      <c r="B36" s="3">
        <v>1019</v>
      </c>
      <c r="C36" s="3">
        <v>3407</v>
      </c>
      <c r="D36" s="3">
        <v>25163</v>
      </c>
      <c r="E36" s="3">
        <f t="shared" si="0"/>
        <v>2038</v>
      </c>
      <c r="F36" s="3">
        <f t="shared" si="3"/>
        <v>28570</v>
      </c>
      <c r="G36" s="3">
        <f t="shared" si="1"/>
        <v>8571000</v>
      </c>
      <c r="H36" s="5">
        <f t="shared" si="2"/>
        <v>102852000</v>
      </c>
    </row>
    <row r="37" spans="1:8">
      <c r="A37" s="11" t="s">
        <v>83</v>
      </c>
      <c r="B37" s="3">
        <v>95</v>
      </c>
      <c r="C37" s="3">
        <v>386</v>
      </c>
      <c r="D37" s="3">
        <v>2083</v>
      </c>
      <c r="E37" s="3">
        <f t="shared" si="0"/>
        <v>190</v>
      </c>
      <c r="F37" s="3">
        <f t="shared" si="3"/>
        <v>2469</v>
      </c>
      <c r="G37" s="3">
        <f t="shared" si="1"/>
        <v>740700</v>
      </c>
      <c r="H37" s="5">
        <f t="shared" si="2"/>
        <v>8888400</v>
      </c>
    </row>
    <row r="38" spans="1:8">
      <c r="A38" s="11" t="s">
        <v>84</v>
      </c>
      <c r="B38" s="3">
        <v>341</v>
      </c>
      <c r="C38" s="3">
        <v>1249</v>
      </c>
      <c r="D38" s="3">
        <v>10387</v>
      </c>
      <c r="E38" s="3">
        <f t="shared" si="0"/>
        <v>682</v>
      </c>
      <c r="F38" s="3">
        <f t="shared" si="3"/>
        <v>11636</v>
      </c>
      <c r="G38" s="3">
        <f t="shared" si="1"/>
        <v>3490800</v>
      </c>
      <c r="H38" s="5">
        <f t="shared" si="2"/>
        <v>41889600</v>
      </c>
    </row>
  </sheetData>
  <mergeCells count="1">
    <mergeCell ref="A1:A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1.a,b,c-PIP Norms</vt:lpstr>
      <vt:lpstr>HR-Stat Ass M&amp;E</vt:lpstr>
      <vt:lpstr>HR-DEO</vt:lpstr>
      <vt:lpstr>2-3.a,b,c,d,e-PIP Norms</vt:lpstr>
      <vt:lpstr>Comp</vt:lpstr>
      <vt:lpstr>VSAT</vt:lpstr>
      <vt:lpstr>Internet</vt:lpstr>
      <vt:lpstr>4.a.b.c-PIP Norms</vt:lpstr>
      <vt:lpstr>Printing of RCH Reg</vt:lpstr>
      <vt:lpstr>RCH-Manual</vt:lpstr>
      <vt:lpstr>Printing of MCTS Format</vt:lpstr>
      <vt:lpstr>Printing HMIS</vt:lpstr>
      <vt:lpstr>5.a.b.c-PIP Norms</vt:lpstr>
      <vt:lpstr>Training-State Level</vt:lpstr>
      <vt:lpstr>Training-District Level</vt:lpstr>
      <vt:lpstr>Training-Block Level</vt:lpstr>
      <vt:lpstr>6.-PIP Norms</vt:lpstr>
      <vt:lpstr>Mobility Support</vt:lpstr>
      <vt:lpstr>7.a,b-PIP Norms</vt:lpstr>
      <vt:lpstr>CallCentre-Outsourc</vt:lpstr>
      <vt:lpstr>CallCentre-Inhouse</vt:lpstr>
      <vt:lpstr>8.b-PIP Norms</vt:lpstr>
      <vt:lpstr>CUG</vt:lpstr>
      <vt:lpstr>State Level</vt:lpstr>
      <vt:lpstr>District Level</vt:lpstr>
      <vt:lpstr>Block level</vt:lpstr>
      <vt:lpstr>'Printing HMIS'!Print_Area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Kunal</dc:creator>
  <cp:lastModifiedBy>Windows User</cp:lastModifiedBy>
  <cp:lastPrinted>2015-02-13T05:36:56Z</cp:lastPrinted>
  <dcterms:created xsi:type="dcterms:W3CDTF">2015-02-13T05:03:28Z</dcterms:created>
  <dcterms:modified xsi:type="dcterms:W3CDTF">2020-11-13T03:40:52Z</dcterms:modified>
</cp:coreProperties>
</file>